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445" activeTab="1"/>
  </bookViews>
  <sheets>
    <sheet name="封面" sheetId="23" r:id="rId1"/>
    <sheet name="编制说明" sheetId="24" r:id="rId2"/>
    <sheet name="汇总表" sheetId="22" r:id="rId3"/>
    <sheet name="报价汇总表" sheetId="25" r:id="rId4"/>
    <sheet name="综合材料表" sheetId="27" r:id="rId5"/>
  </sheets>
  <externalReferences>
    <externalReference r:id="rId6"/>
  </externalReferences>
  <definedNames>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xlnm.Print_Area" localSheetId="2">汇总表!$A$1:$G$5</definedName>
    <definedName name="_xlnm.Print_Area" localSheetId="4">综合材料表!$A$1:$K$101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<sst xmlns="http://schemas.openxmlformats.org/spreadsheetml/2006/main" count="321" uniqueCount="206">
  <si>
    <t>松山湖（生态园）机器人智能装备制造产业加速器6号宿舍楼装修工程-综合材料</t>
  </si>
  <si>
    <t>采 购 控 制 价</t>
  </si>
  <si>
    <t>招  标  人：</t>
  </si>
  <si>
    <t>东莞市城市工程建设集团有限公司</t>
  </si>
  <si>
    <t>编  制  人：</t>
  </si>
  <si>
    <t>编制时间：  年   月   日</t>
  </si>
  <si>
    <t>审  核  人：</t>
  </si>
  <si>
    <t>审核时间：  年   月   日</t>
  </si>
  <si>
    <t>编制说明</t>
  </si>
  <si>
    <t>1、招标范围：松山湖（生态园）机器人智能装备制造产业加速器6号宿舍楼装修工程-综合材料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</si>
  <si>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2、本项目为固定单价包干。以上价格为开工程专用增值税发票适用。</t>
  </si>
  <si>
    <t>松山湖（生态园）机器人智能装备制造产业加速器6号宿舍楼装修工程-综合材料
限价费用汇总表</t>
  </si>
  <si>
    <t>序号</t>
  </si>
  <si>
    <t>费用名称</t>
  </si>
  <si>
    <t>控制价（元）</t>
  </si>
  <si>
    <t>采购限价（元）</t>
  </si>
  <si>
    <t>投标人报价
不含税
（元）</t>
  </si>
  <si>
    <t>投标人报价
含税
（元）</t>
  </si>
  <si>
    <t>备注</t>
  </si>
  <si>
    <t>工程费用</t>
  </si>
  <si>
    <r>
      <rPr>
        <b/>
        <sz val="12"/>
        <rFont val="宋体"/>
        <charset val="134"/>
      </rPr>
      <t>汇总报价（含税：</t>
    </r>
    <r>
      <rPr>
        <b/>
        <u/>
        <sz val="12"/>
        <rFont val="宋体"/>
        <charset val="134"/>
      </rPr>
      <t xml:space="preserve">   %</t>
    </r>
    <r>
      <rPr>
        <b/>
        <sz val="12"/>
        <rFont val="宋体"/>
        <charset val="134"/>
      </rPr>
      <t>）</t>
    </r>
  </si>
  <si>
    <t>小写：</t>
  </si>
  <si>
    <t>大写：</t>
  </si>
  <si>
    <t>松山湖（生态园）机器人智能装备制造产业加速器6号宿舍楼装修工程综合材料报价汇总表</t>
  </si>
  <si>
    <t>项目名称：松山湖（生态园）机器人智能装备制造产业加速器6号宿舍楼装修工程</t>
  </si>
  <si>
    <t>项目名称</t>
  </si>
  <si>
    <t>金额</t>
  </si>
  <si>
    <t>松山湖（生态园）机器人智能装备制造产业加速器6号宿舍楼装修工程</t>
  </si>
  <si>
    <t>不含税合计</t>
  </si>
  <si>
    <r>
      <rPr>
        <sz val="11"/>
        <color rgb="FF000000"/>
        <rFont val="宋体"/>
        <charset val="204"/>
      </rPr>
      <t>税金（</t>
    </r>
    <r>
      <rPr>
        <u/>
        <sz val="11"/>
        <color rgb="FF000000"/>
        <rFont val="宋体"/>
        <charset val="204"/>
      </rPr>
      <t xml:space="preserve"> 13  </t>
    </r>
    <r>
      <rPr>
        <sz val="11"/>
        <color rgb="FF000000"/>
        <rFont val="宋体"/>
        <charset val="204"/>
      </rPr>
      <t>%）</t>
    </r>
  </si>
  <si>
    <t>含税合计</t>
  </si>
  <si>
    <t>土建综合材料</t>
  </si>
  <si>
    <t>名称</t>
  </si>
  <si>
    <t>规格型号</t>
  </si>
  <si>
    <t>单位</t>
  </si>
  <si>
    <t>数量</t>
  </si>
  <si>
    <t>不含税预算价</t>
  </si>
  <si>
    <t>不含税合同价</t>
  </si>
  <si>
    <t>不含税合同价合计</t>
  </si>
  <si>
    <t>不含税市场价</t>
  </si>
  <si>
    <t>不含税市场价合计</t>
  </si>
  <si>
    <t>防霉石膏板</t>
  </si>
  <si>
    <t>9mm</t>
  </si>
  <si>
    <t>m2</t>
  </si>
  <si>
    <t>纸面石膏板面刷防霉涂料</t>
  </si>
  <si>
    <t>硅酸钙板</t>
  </si>
  <si>
    <t>铝合金格栅</t>
  </si>
  <si>
    <t>50*100*1铝格栅（开口型），间隔净距100mm</t>
  </si>
  <si>
    <t>50*50*1铝方通（开口型），间隔净距100mm</t>
  </si>
  <si>
    <t>40*80*0.6mm条形铝格栅</t>
  </si>
  <si>
    <t>白色无机涂料</t>
  </si>
  <si>
    <t>kg</t>
  </si>
  <si>
    <t>黑色磨砂不锈钢</t>
  </si>
  <si>
    <t>1.2mm</t>
  </si>
  <si>
    <t>竹纤维布纹护墙板</t>
  </si>
  <si>
    <t>铝扣板天花</t>
  </si>
  <si>
    <t>300*300*0.6mm</t>
  </si>
  <si>
    <t>拉丝玫瑰金不锈钢无指纹</t>
  </si>
  <si>
    <t>1mm</t>
  </si>
  <si>
    <t>12mm厚深色瓷砖</t>
  </si>
  <si>
    <t>10mm厚深色瓷砖</t>
  </si>
  <si>
    <t>灰色大理石板门槛石</t>
  </si>
  <si>
    <t>20mm</t>
  </si>
  <si>
    <t>灰色大理石板</t>
  </si>
  <si>
    <t>20mm-100*10MM拉槽</t>
  </si>
  <si>
    <t>英国棕大理石</t>
  </si>
  <si>
    <t>聚氨酯防水涂料</t>
  </si>
  <si>
    <t>单组份 I型</t>
  </si>
  <si>
    <t>聚合物水泥防水涂料</t>
  </si>
  <si>
    <t>JS-II</t>
  </si>
  <si>
    <t>聚合物防水砂浆(单组分)</t>
  </si>
  <si>
    <t>抗碱底涂料</t>
  </si>
  <si>
    <t>外墙漆</t>
  </si>
  <si>
    <t>面漆</t>
  </si>
  <si>
    <t>腻子粉</t>
  </si>
  <si>
    <t>成品(一般型)</t>
  </si>
  <si>
    <t>空调百叶窗</t>
  </si>
  <si>
    <t>50*50宽2.0厚黑色铝合金方管、2.5mm厚黑色铝板百叶、50*4钢方管,镀锌</t>
  </si>
  <si>
    <t>墙面瓷砖</t>
  </si>
  <si>
    <t>300*600*12厚</t>
  </si>
  <si>
    <t>300*600*10厚</t>
  </si>
  <si>
    <t>墙面砖</t>
  </si>
  <si>
    <t>300*300*10</t>
  </si>
  <si>
    <t>白色墙面砖</t>
  </si>
  <si>
    <t>600*1200*10</t>
  </si>
  <si>
    <t>仿大理石墙砖</t>
  </si>
  <si>
    <t>800*400*10</t>
  </si>
  <si>
    <t>深色瓷砖波导线</t>
  </si>
  <si>
    <t>800*100*10mm</t>
  </si>
  <si>
    <t>防滑耐磨地砖</t>
  </si>
  <si>
    <t>灰色地面砖</t>
  </si>
  <si>
    <t>600*600*10</t>
  </si>
  <si>
    <t>仿石材通体地砖</t>
  </si>
  <si>
    <t>600*600*10mm</t>
  </si>
  <si>
    <t>通体仿大理石抛光砖</t>
  </si>
  <si>
    <t>800*800*10mm</t>
  </si>
  <si>
    <t>碳晶板</t>
  </si>
  <si>
    <t>5厚</t>
  </si>
  <si>
    <t>铝合金扣板</t>
  </si>
  <si>
    <t>300x600x0.6包配套小龙骨</t>
  </si>
  <si>
    <t>杉木枋</t>
  </si>
  <si>
    <t>m3</t>
  </si>
  <si>
    <t>阻燃夹板</t>
  </si>
  <si>
    <t>2440×1220×9</t>
  </si>
  <si>
    <t>2440×1220×15</t>
  </si>
  <si>
    <t>304不锈钢门</t>
  </si>
  <si>
    <t>成品304#不锈钢门,带门套,配套门锁,购现货,面漆颜色及着色工艺甲方自定。</t>
  </si>
  <si>
    <t>钢质防火门</t>
  </si>
  <si>
    <t>单扇(甲级)</t>
  </si>
  <si>
    <t>单扇(丙级)</t>
  </si>
  <si>
    <t>双扇(丙级)</t>
  </si>
  <si>
    <t>吊趟门推拉门</t>
  </si>
  <si>
    <t>8mm超白钢化玻璃推拉门</t>
  </si>
  <si>
    <t>铝合金全玻单扇平开门46系列</t>
  </si>
  <si>
    <t>无上亮(无横框)</t>
  </si>
  <si>
    <t>成品木门入户门</t>
  </si>
  <si>
    <t>含指纹电子锁</t>
  </si>
  <si>
    <t>橱柜吊柜</t>
  </si>
  <si>
    <t>2830*700*350mm</t>
  </si>
  <si>
    <t>m</t>
  </si>
  <si>
    <t>橱柜地柜</t>
  </si>
  <si>
    <t>2830*920*600mm</t>
  </si>
  <si>
    <t>柜体</t>
  </si>
  <si>
    <t>宽600</t>
  </si>
  <si>
    <t>洗漱台</t>
  </si>
  <si>
    <t>吧台</t>
  </si>
  <si>
    <t>吧台高1000mm，宽500</t>
  </si>
  <si>
    <t>爵士白大理石台面板</t>
  </si>
  <si>
    <t>宽600 厚20mm</t>
  </si>
  <si>
    <t>宽500 厚20mm</t>
  </si>
  <si>
    <t>5mm银镜</t>
  </si>
  <si>
    <t>黑色磨砂不锈钢装饰直线</t>
  </si>
  <si>
    <t>60×0.6</t>
  </si>
  <si>
    <t>不锈钢毛巾架</t>
  </si>
  <si>
    <t>套</t>
  </si>
  <si>
    <t>不锈钢卫生纸盒</t>
  </si>
  <si>
    <t>个</t>
  </si>
  <si>
    <t>成品浴室置物架</t>
  </si>
  <si>
    <t>铝合金收口条</t>
  </si>
  <si>
    <t>150×3</t>
  </si>
  <si>
    <t>拉丝不锈钢板</t>
  </si>
  <si>
    <t>1000*60*5mm厚</t>
  </si>
  <si>
    <t>饰面木皮</t>
  </si>
  <si>
    <t>3mm</t>
  </si>
  <si>
    <t>超白钢化玻璃</t>
  </si>
  <si>
    <t>8mm</t>
  </si>
  <si>
    <t>不锈钢止水板</t>
  </si>
  <si>
    <t>116*3mm</t>
  </si>
  <si>
    <t>t</t>
  </si>
  <si>
    <t>轻钢小龙骨</t>
  </si>
  <si>
    <t>h19</t>
  </si>
  <si>
    <t>轻钢中龙骨</t>
  </si>
  <si>
    <t>轻钢大龙骨</t>
  </si>
  <si>
    <t>h=45</t>
  </si>
  <si>
    <t>轻钢中龙骨横撑</t>
  </si>
  <si>
    <t>蒸压加气混凝土砌块</t>
  </si>
  <si>
    <t>600×100×200</t>
  </si>
  <si>
    <t>千块</t>
  </si>
  <si>
    <t>600×200×200</t>
  </si>
  <si>
    <t>600×250×250</t>
  </si>
  <si>
    <t>螺纹钢筋</t>
  </si>
  <si>
    <t>φ10以内</t>
  </si>
  <si>
    <t>圆钢</t>
  </si>
  <si>
    <t>湿拌砌筑砂浆</t>
  </si>
  <si>
    <r>
      <rPr>
        <b/>
        <sz val="11"/>
        <rFont val="宋体"/>
        <charset val="134"/>
        <scheme val="minor"/>
      </rPr>
      <t>砌筑灰缝</t>
    </r>
    <r>
      <rPr>
        <b/>
        <sz val="11"/>
        <rFont val="宋体"/>
        <charset val="0"/>
        <scheme val="minor"/>
      </rPr>
      <t>≥5mm M5</t>
    </r>
  </si>
  <si>
    <t>湿拌抹灰砂浆</t>
  </si>
  <si>
    <t>一次抹灰厚度≥5mm M15</t>
  </si>
  <si>
    <t>湿拌地面砂浆</t>
  </si>
  <si>
    <t>地面普通找平 M15</t>
  </si>
  <si>
    <t>预拌水泥石灰砂浆-墙面</t>
  </si>
  <si>
    <t>M15</t>
  </si>
  <si>
    <t>土建不含税合计</t>
  </si>
  <si>
    <t>安装综合材料</t>
  </si>
  <si>
    <t>承压储热水箱</t>
  </si>
  <si>
    <t>水箱容积:20吨 净重:4130kg 额定工作压力:0.6MPa 外形尺寸:φ2200*5825 材质:内胆SUS304不锈钢、中间50厚 聚氨脂发泡保温,外包SUS201不锈钢保护层。</t>
  </si>
  <si>
    <t>台</t>
  </si>
  <si>
    <t>直热式热泵主机</t>
  </si>
  <si>
    <t>热泵额定制热量:98kW 热泵额定输入功率:21.2kW 热泵最大输入功率:62kW COP:4.48,一级能效 防水等级:IPX5 制冷剂:R410A 水系统最高承压:1.1MPa 运行重量:1220kg 适用环境温度:-10~48℃ 机组外形尺寸:2400×1300×2260mm</t>
  </si>
  <si>
    <t>组</t>
  </si>
  <si>
    <t>平板式太阳能集热器</t>
  </si>
  <si>
    <t>集热面积2㎡,运行重量35kg</t>
  </si>
  <si>
    <t>热泵循环泵</t>
  </si>
  <si>
    <t>Q=50T/h,H=20m.N=5.5KW</t>
  </si>
  <si>
    <t>太阳能循环泵</t>
  </si>
  <si>
    <t>Q=3T/h,H=15m.N=0.55KW</t>
  </si>
  <si>
    <t>热水回水循环泵</t>
  </si>
  <si>
    <t>Q=10T/h,H=12m.N=1.5KW</t>
  </si>
  <si>
    <t>热水动力泵</t>
  </si>
  <si>
    <t>紫外线光催化二氧化钛(AOT)消毒装置</t>
  </si>
  <si>
    <t>额定流量50m3/h,额定功率560W</t>
  </si>
  <si>
    <t>淋浴器</t>
  </si>
  <si>
    <t>坐便器</t>
  </si>
  <si>
    <t>LED灯盘</t>
  </si>
  <si>
    <t>功率：24W 色温：4000K 光效：80lm/W</t>
  </si>
  <si>
    <t>角度射灯(防眩)</t>
  </si>
  <si>
    <t>功率：10W 色温：4000K 光束角：24°</t>
  </si>
  <si>
    <t>角度筒灯(防眩)</t>
  </si>
  <si>
    <t>功率：10W 色温：4000K 光通量：1100lm 规格：4寸</t>
  </si>
  <si>
    <t>吸顶灯</t>
  </si>
  <si>
    <t>功率：48W 色温：4000K 光通量：4080lm 颜色：白色 发光角度：120°</t>
  </si>
  <si>
    <t>双面多信息复合标志灯(A型灯具)</t>
  </si>
  <si>
    <t>3W(独立地址编码,光源传感器)</t>
  </si>
  <si>
    <t>LED灯带</t>
  </si>
  <si>
    <t>功率：8W/m 色温：4000K 光效：100Lm/W</t>
  </si>
  <si>
    <t>安装不含税合计</t>
  </si>
  <si>
    <t>（土建+安装）不含税合计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</si>
</sst>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_);[Red]\(0.00\)"/>
    <numFmt numFmtId="179" formatCode="#,##0.00_ "/>
    <numFmt numFmtId="180" formatCode="[DBNum2][$-804]General"/>
  </numFmts>
  <fonts count="45">
    <font>
      <sz val="11"/>
      <color theme="1"/>
      <name val="宋体"/>
      <charset val="134"/>
      <scheme val="minor"/>
    </font>
    <font>
      <sz val="11"/>
      <name val="宋体"/>
      <charset val="134"/>
      <scheme val="minor"/>
    </font>
    <font>
      <b/>
      <sz val="11"/>
      <name val="宋体"/>
      <charset val="134"/>
      <scheme val="minor"/>
    </font>
    <font>
      <b/>
      <sz val="14"/>
      <name val="宋体"/>
      <charset val="134"/>
      <scheme val="minor"/>
    </font>
    <font>
      <b/>
      <sz val="14"/>
      <name val="微软雅黑"/>
      <charset val="134"/>
    </font>
    <font>
      <b/>
      <sz val="11"/>
      <name val="宋体"/>
      <charset val="0"/>
      <scheme val="minor"/>
    </font>
    <font>
      <sz val="10"/>
      <name val="Arial"/>
      <charset val="0"/>
    </font>
    <font>
      <b/>
      <sz val="16"/>
      <name val="宋体"/>
      <charset val="134"/>
      <scheme val="minor"/>
    </font>
    <font>
      <b/>
      <sz val="10"/>
      <name val="Arial"/>
      <charset val="0"/>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6"/>
      <name val="宋体"/>
      <charset val="134"/>
    </font>
    <font>
      <b/>
      <sz val="12"/>
      <name val="宋体"/>
      <charset val="134"/>
    </font>
    <font>
      <sz val="9"/>
      <name val="宋体"/>
      <charset val="134"/>
    </font>
    <font>
      <b/>
      <sz val="14"/>
      <name val="宋体"/>
      <charset val="134"/>
    </font>
    <font>
      <sz val="9"/>
      <color theme="1"/>
      <name val="宋体"/>
      <charset val="134"/>
      <scheme val="minor"/>
    </font>
    <font>
      <b/>
      <sz val="18"/>
      <name val="宋体"/>
      <charset val="134"/>
    </font>
    <font>
      <b/>
      <sz val="22"/>
      <name val="宋体"/>
      <charset val="134"/>
    </font>
    <font>
      <sz val="14"/>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name val="宋体"/>
      <charset val="134"/>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3" borderId="1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4" applyNumberFormat="0" applyFill="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1" fillId="0" borderId="0" applyNumberFormat="0" applyFill="0" applyBorder="0" applyAlignment="0" applyProtection="0">
      <alignment vertical="center"/>
    </xf>
    <xf numFmtId="0" fontId="32" fillId="4" borderId="16" applyNumberFormat="0" applyAlignment="0" applyProtection="0">
      <alignment vertical="center"/>
    </xf>
    <xf numFmtId="0" fontId="33" fillId="5" borderId="17" applyNumberFormat="0" applyAlignment="0" applyProtection="0">
      <alignment vertical="center"/>
    </xf>
    <xf numFmtId="0" fontId="34" fillId="5" borderId="16" applyNumberFormat="0" applyAlignment="0" applyProtection="0">
      <alignment vertical="center"/>
    </xf>
    <xf numFmtId="0" fontId="35" fillId="6" borderId="18" applyNumberFormat="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14" fillId="0" borderId="0">
      <alignment vertical="center"/>
    </xf>
    <xf numFmtId="0" fontId="19" fillId="0" borderId="0"/>
    <xf numFmtId="0" fontId="0" fillId="0" borderId="0"/>
  </cellStyleXfs>
  <cellXfs count="109">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176" fontId="2"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177" fontId="2" fillId="0" borderId="0" xfId="0" applyNumberFormat="1" applyFont="1" applyFill="1" applyAlignment="1">
      <alignment horizontal="center" vertical="center"/>
    </xf>
    <xf numFmtId="0" fontId="1" fillId="0" borderId="0" xfId="0" applyFont="1" applyFill="1">
      <alignment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176" fontId="3" fillId="0" borderId="0" xfId="0" applyNumberFormat="1" applyFont="1" applyFill="1" applyAlignment="1">
      <alignment horizontal="center" vertical="center"/>
    </xf>
    <xf numFmtId="0" fontId="4" fillId="0" borderId="0" xfId="0" applyFont="1" applyFill="1" applyAlignment="1">
      <alignment horizontal="center" vertical="center"/>
    </xf>
    <xf numFmtId="177" fontId="4" fillId="0" borderId="0" xfId="0" applyNumberFormat="1" applyFont="1" applyFill="1" applyAlignment="1">
      <alignment horizontal="center" vertical="center"/>
    </xf>
    <xf numFmtId="177" fontId="3"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2" fillId="0" borderId="0" xfId="0" applyFont="1" applyFill="1">
      <alignment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2" fillId="0" borderId="1" xfId="0" applyFont="1" applyFill="1" applyBorder="1">
      <alignment vertical="center"/>
    </xf>
    <xf numFmtId="0" fontId="5" fillId="0" borderId="1" xfId="0" applyFont="1" applyFill="1" applyBorder="1" applyAlignment="1">
      <alignment horizontal="center" wrapText="1"/>
    </xf>
    <xf numFmtId="0" fontId="5" fillId="0" borderId="1" xfId="0" applyFont="1" applyFill="1" applyBorder="1" applyAlignment="1">
      <alignment horizontal="center"/>
    </xf>
    <xf numFmtId="176" fontId="5" fillId="0" borderId="1" xfId="0" applyNumberFormat="1" applyFont="1" applyFill="1" applyBorder="1" applyAlignment="1">
      <alignment horizontal="center"/>
    </xf>
    <xf numFmtId="0" fontId="6" fillId="0" borderId="1" xfId="0" applyFont="1" applyFill="1" applyBorder="1" applyAlignment="1"/>
    <xf numFmtId="177" fontId="5" fillId="0" borderId="1" xfId="0" applyNumberFormat="1" applyFont="1" applyFill="1" applyBorder="1" applyAlignment="1">
      <alignment horizontal="center"/>
    </xf>
    <xf numFmtId="0" fontId="1" fillId="0" borderId="1" xfId="0" applyFont="1" applyFill="1" applyBorder="1">
      <alignment vertical="center"/>
    </xf>
    <xf numFmtId="0" fontId="2" fillId="0" borderId="1" xfId="0" applyFont="1" applyFill="1" applyBorder="1" applyAlignment="1">
      <alignment horizontal="center" wrapText="1"/>
    </xf>
    <xf numFmtId="177" fontId="1" fillId="0" borderId="1" xfId="0" applyNumberFormat="1" applyFont="1" applyFill="1" applyBorder="1">
      <alignment vertical="center"/>
    </xf>
    <xf numFmtId="177" fontId="6" fillId="0" borderId="0" xfId="0" applyNumberFormat="1" applyFont="1" applyFill="1" applyAlignment="1"/>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xf>
    <xf numFmtId="177"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9" fillId="0" borderId="0" xfId="0" applyFont="1" applyFill="1" applyBorder="1" applyAlignment="1">
      <alignment horizontal="left" vertical="top"/>
    </xf>
    <xf numFmtId="0" fontId="10" fillId="0" borderId="0" xfId="0" applyFont="1" applyFill="1" applyAlignment="1">
      <alignment horizontal="center" vertical="center"/>
    </xf>
    <xf numFmtId="0" fontId="11" fillId="0" borderId="0" xfId="0" applyFont="1" applyFill="1" applyAlignment="1">
      <alignment horizontal="left" vertical="center"/>
    </xf>
    <xf numFmtId="0" fontId="12" fillId="0" borderId="1"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178" fontId="12" fillId="0" borderId="1" xfId="0" applyNumberFormat="1" applyFont="1" applyFill="1" applyBorder="1" applyAlignment="1">
      <alignment horizontal="right" vertical="center"/>
    </xf>
    <xf numFmtId="0" fontId="9" fillId="0" borderId="1" xfId="0" applyFont="1" applyFill="1" applyBorder="1" applyAlignment="1">
      <alignment horizontal="left" vertical="top"/>
    </xf>
    <xf numFmtId="9" fontId="9" fillId="0" borderId="1" xfId="3" applyFont="1" applyFill="1" applyBorder="1" applyAlignment="1" applyProtection="1">
      <alignment horizontal="center" vertical="center"/>
    </xf>
    <xf numFmtId="0" fontId="9" fillId="0" borderId="0" xfId="0" applyFont="1" applyFill="1" applyBorder="1" applyAlignment="1">
      <alignment horizontal="center" vertical="center"/>
    </xf>
    <xf numFmtId="9" fontId="9" fillId="0" borderId="0" xfId="3" applyFont="1" applyFill="1" applyBorder="1" applyAlignment="1" applyProtection="1">
      <alignment horizontal="center" vertical="center"/>
    </xf>
    <xf numFmtId="0" fontId="14" fillId="0" borderId="0" xfId="0" applyFont="1" applyFill="1" applyAlignment="1">
      <alignment vertical="center"/>
    </xf>
    <xf numFmtId="0" fontId="15" fillId="0" borderId="0" xfId="0" applyFont="1" applyFill="1" applyAlignment="1">
      <alignment horizontal="center" vertical="center" wrapText="1"/>
    </xf>
    <xf numFmtId="0" fontId="15" fillId="0" borderId="0" xfId="0" applyFont="1" applyFill="1" applyAlignment="1">
      <alignment horizontal="center" vertical="center"/>
    </xf>
    <xf numFmtId="177" fontId="15" fillId="0" borderId="0" xfId="0" applyNumberFormat="1" applyFont="1" applyFill="1" applyAlignment="1">
      <alignment horizontal="center" vertical="center"/>
    </xf>
    <xf numFmtId="0" fontId="16" fillId="0" borderId="1" xfId="0" applyFont="1" applyFill="1" applyBorder="1" applyAlignment="1">
      <alignment horizontal="center" vertical="center"/>
    </xf>
    <xf numFmtId="177"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0" applyFont="1" applyFill="1" applyBorder="1" applyAlignment="1">
      <alignment vertical="center"/>
    </xf>
    <xf numFmtId="179" fontId="14" fillId="0" borderId="1" xfId="0" applyNumberFormat="1" applyFont="1" applyFill="1" applyBorder="1" applyAlignment="1">
      <alignment horizontal="center" vertical="center"/>
    </xf>
    <xf numFmtId="179" fontId="14" fillId="0" borderId="1" xfId="0" applyNumberFormat="1" applyFont="1" applyFill="1" applyBorder="1" applyAlignment="1">
      <alignment vertical="center"/>
    </xf>
    <xf numFmtId="0" fontId="17" fillId="0" borderId="1" xfId="0" applyFont="1" applyFill="1" applyBorder="1" applyAlignment="1">
      <alignment vertical="center"/>
    </xf>
    <xf numFmtId="0" fontId="16" fillId="0" borderId="4" xfId="0" applyFont="1" applyFill="1" applyBorder="1" applyAlignment="1">
      <alignment horizontal="center" vertical="center"/>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177" fontId="14" fillId="0" borderId="1" xfId="0" applyNumberFormat="1" applyFont="1" applyFill="1" applyBorder="1" applyAlignment="1">
      <alignment vertical="center"/>
    </xf>
    <xf numFmtId="179" fontId="14" fillId="0" borderId="2" xfId="0" applyNumberFormat="1" applyFont="1" applyFill="1" applyBorder="1" applyAlignment="1">
      <alignment horizontal="center" vertical="center"/>
    </xf>
    <xf numFmtId="179" fontId="14" fillId="0" borderId="7" xfId="0" applyNumberFormat="1" applyFont="1" applyFill="1" applyBorder="1" applyAlignment="1">
      <alignment horizontal="center" vertical="center"/>
    </xf>
    <xf numFmtId="179" fontId="14" fillId="0" borderId="3" xfId="0" applyNumberFormat="1" applyFont="1" applyFill="1" applyBorder="1" applyAlignment="1">
      <alignment horizontal="center" vertical="center"/>
    </xf>
    <xf numFmtId="0" fontId="16" fillId="0" borderId="8"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10" xfId="0" applyFont="1" applyFill="1" applyBorder="1" applyAlignment="1">
      <alignment horizontal="center" vertical="center"/>
    </xf>
    <xf numFmtId="180" fontId="13" fillId="0" borderId="2" xfId="0" applyNumberFormat="1" applyFont="1" applyFill="1" applyBorder="1" applyAlignment="1">
      <alignment horizontal="center" vertical="center"/>
    </xf>
    <xf numFmtId="180" fontId="13" fillId="0" borderId="7" xfId="0" applyNumberFormat="1" applyFont="1" applyFill="1" applyBorder="1" applyAlignment="1">
      <alignment horizontal="center" vertical="center"/>
    </xf>
    <xf numFmtId="180" fontId="13" fillId="0" borderId="3" xfId="0" applyNumberFormat="1" applyFont="1" applyFill="1" applyBorder="1" applyAlignment="1">
      <alignment horizontal="center" vertical="center"/>
    </xf>
    <xf numFmtId="0" fontId="14" fillId="0" borderId="0" xfId="0" applyFont="1" applyFill="1" applyBorder="1" applyAlignment="1">
      <alignment vertical="center"/>
    </xf>
    <xf numFmtId="0" fontId="14" fillId="0" borderId="0" xfId="0" applyFont="1" applyFill="1" applyBorder="1" applyAlignment="1">
      <alignment vertical="center" wrapText="1"/>
    </xf>
    <xf numFmtId="0" fontId="18"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left" vertical="center" wrapText="1"/>
    </xf>
    <xf numFmtId="0" fontId="19" fillId="0" borderId="0" xfId="50" applyFont="1" applyFill="1" applyAlignment="1"/>
    <xf numFmtId="0" fontId="17" fillId="2" borderId="0" xfId="50" applyFont="1" applyFill="1" applyAlignment="1">
      <alignment horizontal="left" vertical="center" wrapText="1"/>
    </xf>
    <xf numFmtId="0" fontId="20" fillId="2" borderId="11" xfId="50" applyFont="1" applyFill="1" applyBorder="1" applyAlignment="1">
      <alignment horizontal="center" wrapText="1"/>
    </xf>
    <xf numFmtId="0" fontId="20" fillId="2" borderId="0" xfId="50" applyFont="1" applyFill="1" applyAlignment="1">
      <alignment horizontal="left" wrapText="1"/>
    </xf>
    <xf numFmtId="0" fontId="21" fillId="2" borderId="0" xfId="50" applyFont="1" applyFill="1" applyAlignment="1">
      <alignment horizontal="center" wrapText="1"/>
    </xf>
    <xf numFmtId="0" fontId="21" fillId="2" borderId="0" xfId="50" applyFont="1" applyFill="1" applyAlignment="1">
      <alignment wrapText="1"/>
    </xf>
    <xf numFmtId="0" fontId="18" fillId="2" borderId="0" xfId="50" applyFont="1" applyFill="1" applyAlignment="1">
      <alignment horizontal="center" wrapText="1"/>
    </xf>
    <xf numFmtId="0" fontId="22" fillId="2" borderId="11" xfId="50" applyFont="1" applyFill="1" applyBorder="1" applyAlignment="1">
      <alignment horizontal="center" wrapText="1"/>
    </xf>
    <xf numFmtId="0" fontId="18" fillId="2" borderId="0" xfId="50" applyFont="1" applyFill="1" applyAlignment="1">
      <alignment horizontal="right" wrapText="1"/>
    </xf>
    <xf numFmtId="0" fontId="23" fillId="2" borderId="12" xfId="50" applyFont="1" applyFill="1" applyBorder="1" applyAlignment="1">
      <alignment horizontal="center" vertical="top" wrapText="1"/>
    </xf>
    <xf numFmtId="0" fontId="14" fillId="2" borderId="0" xfId="50" applyFont="1" applyFill="1" applyAlignment="1">
      <alignment horizontal="left" wrapText="1"/>
    </xf>
    <xf numFmtId="0" fontId="22" fillId="2" borderId="11" xfId="50" applyFont="1" applyFill="1" applyBorder="1" applyAlignment="1">
      <alignment vertical="center" wrapText="1"/>
    </xf>
    <xf numFmtId="0" fontId="22" fillId="2" borderId="0" xfId="50" applyFont="1" applyFill="1" applyBorder="1" applyAlignment="1">
      <alignment horizontal="left" wrapText="1"/>
    </xf>
    <xf numFmtId="0" fontId="18" fillId="2" borderId="0" xfId="50" applyFont="1" applyFill="1" applyAlignment="1">
      <alignment horizontal="right" vertical="center" wrapText="1"/>
    </xf>
    <xf numFmtId="0" fontId="23" fillId="2" borderId="12" xfId="50" applyFont="1" applyFill="1" applyBorder="1" applyAlignment="1">
      <alignment horizontal="center" vertical="center" wrapText="1"/>
    </xf>
    <xf numFmtId="0" fontId="23" fillId="2" borderId="0" xfId="50" applyFont="1" applyFill="1" applyBorder="1" applyAlignment="1">
      <alignment horizontal="center" vertical="center" wrapText="1"/>
    </xf>
    <xf numFmtId="0" fontId="22" fillId="2" borderId="11" xfId="50" applyFont="1" applyFill="1" applyBorder="1" applyAlignment="1">
      <alignment horizontal="center" vertical="top" wrapText="1"/>
    </xf>
    <xf numFmtId="0" fontId="17" fillId="2" borderId="0" xfId="50" applyFont="1" applyFill="1" applyAlignment="1">
      <alignment horizontal="center" vertical="center" wrapText="1"/>
    </xf>
    <xf numFmtId="0" fontId="23" fillId="2" borderId="0" xfId="50" applyFont="1" applyFill="1" applyBorder="1" applyAlignment="1">
      <alignment horizontal="center" vertical="top" wrapText="1"/>
    </xf>
    <xf numFmtId="0" fontId="14" fillId="2" borderId="0" xfId="50" applyFont="1" applyFill="1" applyAlignment="1">
      <alignment vertical="center" wrapText="1"/>
    </xf>
    <xf numFmtId="0" fontId="18" fillId="2" borderId="0" xfId="50" applyFont="1" applyFill="1" applyAlignment="1">
      <alignment horizontal="left" wrapText="1"/>
    </xf>
    <xf numFmtId="0" fontId="17" fillId="2" borderId="0" xfId="50" applyFont="1" applyFill="1" applyAlignment="1">
      <alignment horizontal="right" vertical="top" wrapText="1"/>
    </xf>
    <xf numFmtId="0" fontId="17" fillId="2" borderId="0" xfId="50" applyFont="1" applyFill="1" applyAlignment="1">
      <alignment horizontal="righ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南方医院估算工程09.12.18" xfId="49"/>
    <cellStyle name="Normal" xfId="50"/>
    <cellStyle name="常规 2"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I20" sqref="I20"/>
    </sheetView>
  </sheetViews>
  <sheetFormatPr defaultColWidth="6.075" defaultRowHeight="11.25" outlineLevelCol="6"/>
  <cols>
    <col min="1" max="1" width="11.8166666666667" style="86" customWidth="1"/>
    <col min="2" max="2" width="1.69166666666667" style="86" customWidth="1"/>
    <col min="3" max="3" width="14.625" style="86" customWidth="1"/>
    <col min="4" max="4" width="16.775" style="86" customWidth="1"/>
    <col min="5" max="5" width="32.125" style="86" customWidth="1"/>
    <col min="6" max="6" width="1.8" style="86" customWidth="1"/>
    <col min="7" max="7" width="7.725" style="86" customWidth="1"/>
    <col min="8" max="16384" width="6.075" style="86"/>
  </cols>
  <sheetData>
    <row r="1" s="86" customFormat="1" ht="127.5" customHeight="1" spans="1:7">
      <c r="A1" s="87"/>
      <c r="B1" s="87"/>
      <c r="C1" s="88" t="s">
        <v>0</v>
      </c>
      <c r="D1" s="88"/>
      <c r="E1" s="88"/>
      <c r="F1" s="88"/>
      <c r="G1" s="89"/>
    </row>
    <row r="2" s="86" customFormat="1" ht="60" customHeight="1" spans="1:7">
      <c r="A2" s="90" t="s">
        <v>1</v>
      </c>
      <c r="B2" s="90"/>
      <c r="C2" s="90"/>
      <c r="D2" s="90"/>
      <c r="E2" s="90"/>
      <c r="F2" s="90"/>
      <c r="G2" s="90"/>
    </row>
    <row r="3" s="86" customFormat="1" ht="75" customHeight="1" spans="1:7">
      <c r="A3" s="91"/>
      <c r="B3" s="92" t="s">
        <v>2</v>
      </c>
      <c r="C3" s="92"/>
      <c r="D3" s="93" t="s">
        <v>3</v>
      </c>
      <c r="E3" s="93"/>
      <c r="F3" s="91"/>
      <c r="G3" s="91"/>
    </row>
    <row r="4" s="86" customFormat="1" ht="65" customHeight="1" spans="1:7">
      <c r="A4" s="91"/>
      <c r="B4" s="94"/>
      <c r="C4" s="94"/>
      <c r="D4" s="95"/>
      <c r="E4" s="95"/>
      <c r="F4" s="91"/>
      <c r="G4" s="91"/>
    </row>
    <row r="5" s="86" customFormat="1" ht="60" customHeight="1" spans="1:7">
      <c r="A5" s="96"/>
      <c r="B5" s="92" t="s">
        <v>4</v>
      </c>
      <c r="C5" s="92"/>
      <c r="D5" s="97"/>
      <c r="E5" s="98" t="s">
        <v>5</v>
      </c>
      <c r="F5" s="96"/>
      <c r="G5" s="96"/>
    </row>
    <row r="6" s="86" customFormat="1" ht="36" customHeight="1" spans="1:7">
      <c r="A6" s="96"/>
      <c r="B6" s="99"/>
      <c r="C6" s="99"/>
      <c r="D6" s="100"/>
      <c r="E6" s="101"/>
      <c r="F6" s="96"/>
      <c r="G6" s="96"/>
    </row>
    <row r="7" s="86" customFormat="1" ht="60.75" customHeight="1" spans="1:7">
      <c r="A7" s="96"/>
      <c r="B7" s="92" t="s">
        <v>6</v>
      </c>
      <c r="C7" s="92"/>
      <c r="D7" s="102"/>
      <c r="E7" s="98" t="s">
        <v>7</v>
      </c>
      <c r="F7" s="96"/>
      <c r="G7" s="96"/>
    </row>
    <row r="8" s="86" customFormat="1" ht="36" customHeight="1" spans="1:7">
      <c r="A8" s="96"/>
      <c r="B8" s="103"/>
      <c r="C8" s="103"/>
      <c r="D8" s="95"/>
      <c r="E8" s="104"/>
      <c r="F8" s="103"/>
      <c r="G8" s="103"/>
    </row>
    <row r="9" s="86" customFormat="1" ht="69.75" customHeight="1" spans="1:7">
      <c r="A9" s="96"/>
      <c r="B9" s="105"/>
      <c r="C9" s="105"/>
      <c r="D9" s="92"/>
      <c r="E9" s="92"/>
      <c r="F9" s="96"/>
      <c r="G9" s="96"/>
    </row>
    <row r="10" s="86" customFormat="1" ht="18" customHeight="1" spans="1:7">
      <c r="A10" s="96"/>
      <c r="B10" s="105"/>
      <c r="C10" s="105"/>
      <c r="D10" s="106"/>
      <c r="E10" s="106"/>
      <c r="F10" s="107"/>
      <c r="G10" s="107"/>
    </row>
    <row r="11" s="86" customFormat="1" ht="18" customHeight="1" spans="1:7">
      <c r="A11" s="87"/>
      <c r="B11" s="87"/>
      <c r="C11" s="103"/>
      <c r="D11" s="103"/>
      <c r="E11" s="103"/>
      <c r="F11" s="103"/>
      <c r="G11" s="108"/>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tabSelected="1" view="pageBreakPreview" zoomScaleNormal="100" workbookViewId="0">
      <selection activeCell="D11" sqref="D11"/>
    </sheetView>
  </sheetViews>
  <sheetFormatPr defaultColWidth="9.775" defaultRowHeight="33" customHeight="1" outlineLevelRow="4"/>
  <cols>
    <col min="1" max="1" width="106.666666666667" style="82" customWidth="1"/>
    <col min="2" max="32" width="10.0083333333333" style="81"/>
    <col min="33" max="16384" width="9.775" style="81"/>
  </cols>
  <sheetData>
    <row r="1" s="81" customFormat="1" ht="43" customHeight="1" spans="1:1">
      <c r="A1" s="83" t="s">
        <v>8</v>
      </c>
    </row>
    <row r="2" s="81" customFormat="1" ht="90" customHeight="1" spans="1:1">
      <c r="A2" s="84" t="s">
        <v>9</v>
      </c>
    </row>
    <row r="3" s="81" customFormat="1" ht="48" customHeight="1" spans="1:1">
      <c r="A3" s="85" t="s">
        <v>10</v>
      </c>
    </row>
    <row r="4" s="81" customFormat="1" customHeight="1" spans="1:1">
      <c r="A4" s="82"/>
    </row>
    <row r="5" s="81"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view="pageBreakPreview" zoomScaleNormal="100" workbookViewId="0">
      <selection activeCell="F23" sqref="F23"/>
    </sheetView>
  </sheetViews>
  <sheetFormatPr defaultColWidth="8" defaultRowHeight="14.25" outlineLevelCol="6"/>
  <cols>
    <col min="1" max="1" width="6.10833333333333" style="56" customWidth="1"/>
    <col min="2" max="2" width="19.875" style="56" customWidth="1"/>
    <col min="3" max="3" width="25.3333333333333" style="56" customWidth="1"/>
    <col min="4" max="4" width="17.225" style="56" customWidth="1"/>
    <col min="5" max="6" width="21.1166666666667" style="56" customWidth="1"/>
    <col min="7" max="7" width="18.45" style="56" customWidth="1"/>
    <col min="8" max="8" width="8" style="56"/>
    <col min="9" max="9" width="9" style="56"/>
    <col min="10" max="10" width="10.925" style="56"/>
    <col min="11" max="14" width="8" style="56"/>
    <col min="15" max="15" width="9.96666666666667" style="56"/>
    <col min="16" max="18" width="8" style="56"/>
    <col min="19" max="19" width="9.96666666666667" style="56"/>
    <col min="20" max="16384" width="8" style="56"/>
  </cols>
  <sheetData>
    <row r="1" s="56" customFormat="1" ht="54" customHeight="1" spans="1:7">
      <c r="A1" s="57" t="s">
        <v>11</v>
      </c>
      <c r="B1" s="58"/>
      <c r="C1" s="58"/>
      <c r="D1" s="59"/>
      <c r="E1" s="58"/>
      <c r="F1" s="58"/>
      <c r="G1" s="58"/>
    </row>
    <row r="2" s="56" customFormat="1" ht="52" customHeight="1" spans="1:7">
      <c r="A2" s="60" t="s">
        <v>12</v>
      </c>
      <c r="B2" s="60" t="s">
        <v>13</v>
      </c>
      <c r="C2" s="60" t="s">
        <v>14</v>
      </c>
      <c r="D2" s="61" t="s">
        <v>15</v>
      </c>
      <c r="E2" s="62" t="s">
        <v>16</v>
      </c>
      <c r="F2" s="62" t="s">
        <v>17</v>
      </c>
      <c r="G2" s="60" t="s">
        <v>18</v>
      </c>
    </row>
    <row r="3" s="56" customFormat="1" ht="52" customHeight="1" spans="1:7">
      <c r="A3" s="63">
        <v>1</v>
      </c>
      <c r="B3" s="64" t="s">
        <v>19</v>
      </c>
      <c r="C3" s="65">
        <f>报价汇总表!D7</f>
        <v>6196810.56675799</v>
      </c>
      <c r="D3" s="65">
        <f>C3</f>
        <v>6196810.56675799</v>
      </c>
      <c r="E3" s="66"/>
      <c r="F3" s="66"/>
      <c r="G3" s="67"/>
    </row>
    <row r="4" s="56" customFormat="1" ht="52" customHeight="1" spans="1:7">
      <c r="A4" s="68" t="s">
        <v>20</v>
      </c>
      <c r="B4" s="69"/>
      <c r="C4" s="70"/>
      <c r="D4" s="71" t="s">
        <v>21</v>
      </c>
      <c r="E4" s="72">
        <f>F3</f>
        <v>0</v>
      </c>
      <c r="F4" s="73"/>
      <c r="G4" s="74"/>
    </row>
    <row r="5" s="56" customFormat="1" ht="52" customHeight="1" spans="1:7">
      <c r="A5" s="75"/>
      <c r="B5" s="76"/>
      <c r="C5" s="77"/>
      <c r="D5" s="71" t="s">
        <v>22</v>
      </c>
      <c r="E5" s="78" t="str">
        <f>IF(E4&lt;0,"负","")&amp;IF(TRUNC(E4)=E4,TEXT(IF(E4&lt;0,-E4,E4),"[DBNum2]")&amp;"元整",IF(TRUNC(E4*10)=E4*10,TEXT(TRUNC(IF(E4&lt;0,-E4,E4)),"[DBNum2]")&amp;"元"&amp;TEXT(RIGHT(E4),"[DBNum2]")&amp;"角整",TEXT(TRUNC(E4),"[DBNum2]")&amp;"元"&amp;IF(ISNUMBER(FIND(".0",E4)),"零",TEXT(LEFT(RIGHT(E4,2)),"[DBNum2]")&amp;"角")&amp;TEXT(RIGHT(E4),"[DBNum2]")&amp;"分"))</f>
        <v>零元整</v>
      </c>
      <c r="F5" s="79"/>
      <c r="G5" s="80"/>
    </row>
    <row r="10" spans="1:7">
      <c r="E10" s="56">
        <f>D3/1.13</f>
        <v>5483903.156423</v>
      </c>
    </row>
    <row r="11" spans="1:7">
      <c r="E11" s="56">
        <f>D3-E10</f>
        <v>712907.410334989</v>
      </c>
    </row>
    <row r="17" spans="4:4">
      <c r="D17" s="56">
        <f>C3*(1-10.8%)</f>
        <v>5527555.02554813</v>
      </c>
    </row>
  </sheetData>
  <mergeCells count="4">
    <mergeCell ref="A1:G1"/>
    <mergeCell ref="E4:G4"/>
    <mergeCell ref="E5:G5"/>
    <mergeCell ref="A4:C5"/>
  </mergeCells>
  <pageMargins left="0.75" right="0.75" top="1" bottom="1" header="0.5" footer="0.5"/>
  <pageSetup paperSize="9" scale="7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view="pageBreakPreview" zoomScaleNormal="100" workbookViewId="0">
      <selection activeCell="D15" sqref="D15"/>
    </sheetView>
  </sheetViews>
  <sheetFormatPr defaultColWidth="6" defaultRowHeight="12.75" outlineLevelRow="6" outlineLevelCol="6"/>
  <cols>
    <col min="1" max="1" width="9.125" style="42" customWidth="1"/>
    <col min="2" max="2" width="27" style="42" customWidth="1"/>
    <col min="3" max="4" width="32.125" style="42" customWidth="1"/>
    <col min="5" max="5" width="31.125" style="42" customWidth="1"/>
    <col min="6" max="6" width="12.1083333333333" style="42" customWidth="1"/>
    <col min="7" max="7" width="9" style="42"/>
    <col min="8" max="16" width="6" style="42"/>
    <col min="17" max="17" width="6.325" style="42"/>
    <col min="18" max="16384" width="6" style="42"/>
  </cols>
  <sheetData>
    <row r="1" s="42" customFormat="1" ht="33" customHeight="1" spans="1:7">
      <c r="A1" s="43" t="s">
        <v>23</v>
      </c>
      <c r="B1" s="43"/>
      <c r="C1" s="43"/>
      <c r="D1" s="43"/>
      <c r="E1" s="43"/>
    </row>
    <row r="2" s="42" customFormat="1" ht="21" customHeight="1" spans="1:7">
      <c r="A2" s="44" t="s">
        <v>24</v>
      </c>
      <c r="B2" s="44"/>
      <c r="C2" s="44"/>
      <c r="D2" s="44"/>
    </row>
    <row r="3" s="42" customFormat="1" ht="22" customHeight="1" spans="1:7">
      <c r="A3" s="45" t="s">
        <v>12</v>
      </c>
      <c r="B3" s="46" t="s">
        <v>25</v>
      </c>
      <c r="C3" s="47"/>
      <c r="D3" s="45" t="s">
        <v>26</v>
      </c>
      <c r="E3" s="45" t="s">
        <v>18</v>
      </c>
    </row>
    <row r="4" s="42" customFormat="1" ht="55" customHeight="1" spans="1:7">
      <c r="A4" s="48">
        <v>1</v>
      </c>
      <c r="B4" s="49" t="s">
        <v>27</v>
      </c>
      <c r="C4" s="50"/>
      <c r="D4" s="51">
        <f>综合材料表!K101</f>
        <v>5483903.156423</v>
      </c>
      <c r="E4" s="52"/>
    </row>
    <row r="5" s="42" customFormat="1" ht="55" customHeight="1" spans="1:7">
      <c r="A5" s="48">
        <v>2</v>
      </c>
      <c r="B5" s="46" t="s">
        <v>28</v>
      </c>
      <c r="C5" s="47"/>
      <c r="D5" s="51">
        <f>SUM(D4:D4)</f>
        <v>5483903.156423</v>
      </c>
      <c r="E5" s="53"/>
    </row>
    <row r="6" s="42" customFormat="1" ht="55" customHeight="1" spans="1:7">
      <c r="A6" s="48">
        <v>3</v>
      </c>
      <c r="B6" s="46" t="s">
        <v>29</v>
      </c>
      <c r="C6" s="47"/>
      <c r="D6" s="51">
        <f>SUM(D5:D5)*0.13</f>
        <v>712907.41033499</v>
      </c>
      <c r="E6" s="52"/>
    </row>
    <row r="7" s="42" customFormat="1" ht="55" customHeight="1" spans="1:7">
      <c r="A7" s="48">
        <v>4</v>
      </c>
      <c r="B7" s="46" t="s">
        <v>30</v>
      </c>
      <c r="C7" s="47"/>
      <c r="D7" s="51">
        <f>SUM(D5:D6)</f>
        <v>6196810.56675799</v>
      </c>
      <c r="E7" s="52"/>
      <c r="F7" s="54"/>
      <c r="G7" s="55"/>
    </row>
  </sheetData>
  <mergeCells count="7">
    <mergeCell ref="A1:E1"/>
    <mergeCell ref="A2:D2"/>
    <mergeCell ref="B3:C3"/>
    <mergeCell ref="B4:C4"/>
    <mergeCell ref="B5:C5"/>
    <mergeCell ref="B6:C6"/>
    <mergeCell ref="B7:C7"/>
  </mergeCells>
  <pageMargins left="0.75" right="0.75" top="1" bottom="1" header="0.5" footer="0.5"/>
  <pageSetup paperSize="9"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1"/>
  <sheetViews>
    <sheetView view="pageBreakPreview" zoomScaleNormal="100" topLeftCell="A70" workbookViewId="0">
      <selection activeCell="Z85" sqref="Z85"/>
    </sheetView>
  </sheetViews>
  <sheetFormatPr defaultColWidth="9" defaultRowHeight="13.5"/>
  <cols>
    <col min="1" max="1" width="10.375" style="1"/>
    <col min="2" max="2" width="24.8833333333333" style="2" customWidth="1"/>
    <col min="3" max="3" width="44.375" style="2" customWidth="1"/>
    <col min="4" max="4" width="6.625" style="1" customWidth="1"/>
    <col min="5" max="5" width="10.375" style="3"/>
    <col min="6" max="6" width="10.375" style="3" hidden="1" customWidth="1"/>
    <col min="7" max="7" width="15.9" style="1" hidden="1" customWidth="1"/>
    <col min="8" max="8" width="15.9" style="4" hidden="1" customWidth="1"/>
    <col min="9" max="9" width="19.2" style="4" hidden="1" customWidth="1"/>
    <col min="10" max="10" width="14.375" style="5" customWidth="1"/>
    <col min="11" max="11" width="20.375" style="5" customWidth="1"/>
    <col min="12" max="16384" width="9" style="6"/>
  </cols>
  <sheetData>
    <row r="1" ht="18.75" spans="1:11">
      <c r="A1" s="7" t="s">
        <v>31</v>
      </c>
      <c r="B1" s="8"/>
      <c r="C1" s="8"/>
      <c r="D1" s="7"/>
      <c r="E1" s="9"/>
      <c r="F1" s="9"/>
      <c r="G1" s="10"/>
      <c r="H1" s="11"/>
      <c r="I1" s="11"/>
      <c r="J1" s="12"/>
      <c r="K1" s="12"/>
    </row>
    <row r="2" spans="1:11">
      <c r="A2" s="13" t="s">
        <v>12</v>
      </c>
      <c r="B2" s="14" t="s">
        <v>32</v>
      </c>
      <c r="C2" s="14" t="s">
        <v>33</v>
      </c>
      <c r="D2" s="13" t="s">
        <v>34</v>
      </c>
      <c r="E2" s="3" t="s">
        <v>35</v>
      </c>
      <c r="G2" s="13" t="s">
        <v>36</v>
      </c>
      <c r="H2" s="5" t="s">
        <v>37</v>
      </c>
      <c r="I2" s="5" t="s">
        <v>38</v>
      </c>
      <c r="J2" s="5" t="s">
        <v>39</v>
      </c>
      <c r="K2" s="5" t="s">
        <v>40</v>
      </c>
    </row>
    <row r="3" spans="1:11">
      <c r="A3" s="15">
        <v>1</v>
      </c>
      <c r="B3" s="16" t="s">
        <v>41</v>
      </c>
      <c r="C3" s="16" t="s">
        <v>42</v>
      </c>
      <c r="D3" s="15" t="s">
        <v>43</v>
      </c>
      <c r="E3" s="17">
        <v>3336.206</v>
      </c>
      <c r="F3" s="18">
        <v>0.892</v>
      </c>
      <c r="G3" s="19">
        <v>14.87</v>
      </c>
      <c r="H3" s="20">
        <v>13.26404</v>
      </c>
      <c r="I3" s="20">
        <v>44251.56983224</v>
      </c>
      <c r="J3" s="21">
        <v>11.29</v>
      </c>
      <c r="K3" s="21">
        <f>E3*J3</f>
        <v>37665.76574</v>
      </c>
    </row>
    <row r="4" spans="1:11">
      <c r="A4" s="15">
        <v>2</v>
      </c>
      <c r="B4" s="16" t="s">
        <v>44</v>
      </c>
      <c r="C4" s="16" t="s">
        <v>42</v>
      </c>
      <c r="D4" s="15" t="s">
        <v>43</v>
      </c>
      <c r="E4" s="17">
        <v>760.4586</v>
      </c>
      <c r="F4" s="18">
        <v>0.892</v>
      </c>
      <c r="G4" s="19">
        <v>14.87</v>
      </c>
      <c r="H4" s="20">
        <v>13.26404</v>
      </c>
      <c r="I4" s="20">
        <v>10086.753288744</v>
      </c>
      <c r="J4" s="21">
        <v>13.4</v>
      </c>
      <c r="K4" s="21">
        <f t="shared" ref="K4:K28" si="0">E4*J4</f>
        <v>10190.14524</v>
      </c>
    </row>
    <row r="5" spans="1:11">
      <c r="A5" s="15">
        <v>3</v>
      </c>
      <c r="B5" s="16" t="s">
        <v>45</v>
      </c>
      <c r="C5" s="16" t="s">
        <v>42</v>
      </c>
      <c r="D5" s="15" t="s">
        <v>43</v>
      </c>
      <c r="E5" s="17">
        <v>4554.2039</v>
      </c>
      <c r="F5" s="18">
        <v>0.892</v>
      </c>
      <c r="G5" s="19">
        <v>15.04</v>
      </c>
      <c r="H5" s="20">
        <v>13.41568</v>
      </c>
      <c r="I5" s="20">
        <v>61097.742177152</v>
      </c>
      <c r="J5" s="21">
        <v>11.41</v>
      </c>
      <c r="K5" s="21">
        <f t="shared" si="0"/>
        <v>51963.466499</v>
      </c>
    </row>
    <row r="6" spans="1:11">
      <c r="A6" s="15">
        <v>4</v>
      </c>
      <c r="B6" s="16" t="s">
        <v>46</v>
      </c>
      <c r="C6" s="16" t="s">
        <v>47</v>
      </c>
      <c r="D6" s="15" t="s">
        <v>43</v>
      </c>
      <c r="E6" s="17">
        <v>43.5336</v>
      </c>
      <c r="F6" s="18">
        <v>0.892</v>
      </c>
      <c r="G6" s="19">
        <v>122.47</v>
      </c>
      <c r="H6" s="20">
        <v>109.24324</v>
      </c>
      <c r="I6" s="20">
        <v>4755.751512864</v>
      </c>
      <c r="J6" s="21">
        <v>106.27</v>
      </c>
      <c r="K6" s="21">
        <f t="shared" si="0"/>
        <v>4626.315672</v>
      </c>
    </row>
    <row r="7" spans="1:11">
      <c r="A7" s="15">
        <v>5</v>
      </c>
      <c r="B7" s="16" t="s">
        <v>46</v>
      </c>
      <c r="C7" s="16" t="s">
        <v>48</v>
      </c>
      <c r="D7" s="15" t="s">
        <v>43</v>
      </c>
      <c r="E7" s="17">
        <v>403.206</v>
      </c>
      <c r="F7" s="18">
        <v>0.892</v>
      </c>
      <c r="G7" s="19">
        <v>78.73</v>
      </c>
      <c r="H7" s="20">
        <v>70.22716</v>
      </c>
      <c r="I7" s="20">
        <v>28316.01227496</v>
      </c>
      <c r="J7" s="21">
        <v>67.7</v>
      </c>
      <c r="K7" s="21">
        <f t="shared" si="0"/>
        <v>27297.0462</v>
      </c>
    </row>
    <row r="8" spans="1:11">
      <c r="A8" s="15">
        <v>6</v>
      </c>
      <c r="B8" s="16" t="s">
        <v>49</v>
      </c>
      <c r="C8" s="16"/>
      <c r="D8" s="15" t="s">
        <v>43</v>
      </c>
      <c r="E8" s="17">
        <v>106.8144</v>
      </c>
      <c r="F8" s="18">
        <v>0.892</v>
      </c>
      <c r="G8" s="19">
        <v>63</v>
      </c>
      <c r="H8" s="20">
        <v>56.196</v>
      </c>
      <c r="I8" s="20">
        <v>6002.5420224</v>
      </c>
      <c r="J8" s="21">
        <v>70.55</v>
      </c>
      <c r="K8" s="21">
        <f t="shared" si="0"/>
        <v>7535.75592</v>
      </c>
    </row>
    <row r="9" spans="1:11">
      <c r="A9" s="15">
        <v>7</v>
      </c>
      <c r="B9" s="16" t="s">
        <v>50</v>
      </c>
      <c r="C9" s="16"/>
      <c r="D9" s="15" t="s">
        <v>51</v>
      </c>
      <c r="E9" s="17">
        <v>12011.609</v>
      </c>
      <c r="F9" s="18">
        <v>0.892</v>
      </c>
      <c r="G9" s="19">
        <v>12.35</v>
      </c>
      <c r="H9" s="20">
        <v>11.0162</v>
      </c>
      <c r="I9" s="20">
        <v>132322.2870658</v>
      </c>
      <c r="J9" s="21">
        <v>9.38</v>
      </c>
      <c r="K9" s="21">
        <f t="shared" si="0"/>
        <v>112668.89242</v>
      </c>
    </row>
    <row r="10" spans="1:11">
      <c r="A10" s="15">
        <v>8</v>
      </c>
      <c r="B10" s="16" t="s">
        <v>52</v>
      </c>
      <c r="C10" s="16" t="s">
        <v>53</v>
      </c>
      <c r="D10" s="15" t="s">
        <v>43</v>
      </c>
      <c r="E10" s="17">
        <v>141.372</v>
      </c>
      <c r="F10" s="18">
        <v>0.892</v>
      </c>
      <c r="G10" s="19">
        <v>198</v>
      </c>
      <c r="H10" s="20">
        <v>176.616</v>
      </c>
      <c r="I10" s="20">
        <v>24968.557152</v>
      </c>
      <c r="J10" s="21">
        <v>267.9</v>
      </c>
      <c r="K10" s="21">
        <f t="shared" si="0"/>
        <v>37873.5588</v>
      </c>
    </row>
    <row r="11" spans="1:11">
      <c r="A11" s="15">
        <v>9</v>
      </c>
      <c r="B11" s="16" t="s">
        <v>54</v>
      </c>
      <c r="C11" s="16" t="s">
        <v>42</v>
      </c>
      <c r="D11" s="15" t="s">
        <v>43</v>
      </c>
      <c r="E11" s="17">
        <v>1190.826</v>
      </c>
      <c r="F11" s="18">
        <v>0.892</v>
      </c>
      <c r="G11" s="15">
        <v>41</v>
      </c>
      <c r="H11" s="20">
        <v>36.572</v>
      </c>
      <c r="I11" s="20">
        <v>43550.888472</v>
      </c>
      <c r="J11" s="21">
        <v>100.91</v>
      </c>
      <c r="K11" s="21">
        <f t="shared" si="0"/>
        <v>120166.25166</v>
      </c>
    </row>
    <row r="12" spans="1:11">
      <c r="A12" s="15">
        <v>10</v>
      </c>
      <c r="B12" s="16" t="s">
        <v>55</v>
      </c>
      <c r="C12" s="16" t="s">
        <v>56</v>
      </c>
      <c r="D12" s="15" t="s">
        <v>43</v>
      </c>
      <c r="E12" s="17">
        <v>723.2412</v>
      </c>
      <c r="F12" s="18">
        <v>0.892</v>
      </c>
      <c r="G12" s="19">
        <v>54.87</v>
      </c>
      <c r="H12" s="20">
        <v>48.94404</v>
      </c>
      <c r="I12" s="20">
        <v>35398.346222448</v>
      </c>
      <c r="J12" s="21">
        <v>58.31</v>
      </c>
      <c r="K12" s="21">
        <f t="shared" si="0"/>
        <v>42172.194372</v>
      </c>
    </row>
    <row r="13" spans="1:11">
      <c r="A13" s="15">
        <v>11</v>
      </c>
      <c r="B13" s="16" t="s">
        <v>57</v>
      </c>
      <c r="C13" s="16" t="s">
        <v>58</v>
      </c>
      <c r="D13" s="15" t="s">
        <v>43</v>
      </c>
      <c r="E13" s="17">
        <v>114.2553</v>
      </c>
      <c r="F13" s="18">
        <v>0.892</v>
      </c>
      <c r="G13" s="19">
        <v>168</v>
      </c>
      <c r="H13" s="20">
        <v>149.856</v>
      </c>
      <c r="I13" s="20">
        <v>17121.8422368</v>
      </c>
      <c r="J13" s="21">
        <v>195.37</v>
      </c>
      <c r="K13" s="21">
        <f t="shared" si="0"/>
        <v>22322.057961</v>
      </c>
    </row>
    <row r="14" spans="1:11">
      <c r="A14" s="15">
        <v>12</v>
      </c>
      <c r="B14" s="16" t="s">
        <v>59</v>
      </c>
      <c r="C14" s="16"/>
      <c r="D14" s="15" t="s">
        <v>43</v>
      </c>
      <c r="E14" s="17">
        <v>7.242</v>
      </c>
      <c r="F14" s="18">
        <v>0.892</v>
      </c>
      <c r="G14" s="19">
        <v>54.25</v>
      </c>
      <c r="H14" s="20">
        <v>48.391</v>
      </c>
      <c r="I14" s="20">
        <v>350.447622</v>
      </c>
      <c r="J14" s="21">
        <v>44.65</v>
      </c>
      <c r="K14" s="21">
        <f t="shared" si="0"/>
        <v>323.3553</v>
      </c>
    </row>
    <row r="15" spans="1:11">
      <c r="A15" s="15">
        <v>13</v>
      </c>
      <c r="B15" s="16" t="s">
        <v>60</v>
      </c>
      <c r="C15" s="16"/>
      <c r="D15" s="15" t="s">
        <v>43</v>
      </c>
      <c r="E15" s="17">
        <v>724.9242</v>
      </c>
      <c r="F15" s="18">
        <v>0.892</v>
      </c>
      <c r="G15" s="19">
        <v>45.2</v>
      </c>
      <c r="H15" s="20">
        <v>40.3184</v>
      </c>
      <c r="I15" s="20">
        <v>29227.78386528</v>
      </c>
      <c r="J15" s="21">
        <v>35.72</v>
      </c>
      <c r="K15" s="21">
        <f t="shared" si="0"/>
        <v>25894.292424</v>
      </c>
    </row>
    <row r="16" spans="1:11">
      <c r="A16" s="15">
        <v>14</v>
      </c>
      <c r="B16" s="16" t="s">
        <v>61</v>
      </c>
      <c r="C16" s="16" t="s">
        <v>62</v>
      </c>
      <c r="D16" s="15" t="s">
        <v>43</v>
      </c>
      <c r="E16" s="17">
        <v>156.244</v>
      </c>
      <c r="F16" s="18">
        <v>0.892</v>
      </c>
      <c r="G16" s="19">
        <v>338</v>
      </c>
      <c r="H16" s="20">
        <v>301.496</v>
      </c>
      <c r="I16" s="20">
        <v>47106.941024</v>
      </c>
      <c r="J16" s="21">
        <v>267.9</v>
      </c>
      <c r="K16" s="21">
        <f t="shared" si="0"/>
        <v>41857.7676</v>
      </c>
    </row>
    <row r="17" spans="1:11">
      <c r="A17" s="15">
        <v>15</v>
      </c>
      <c r="B17" s="16" t="s">
        <v>63</v>
      </c>
      <c r="C17" s="16" t="s">
        <v>64</v>
      </c>
      <c r="D17" s="15" t="s">
        <v>43</v>
      </c>
      <c r="E17" s="17">
        <v>107.537</v>
      </c>
      <c r="F17" s="18">
        <v>0.892</v>
      </c>
      <c r="G17" s="19">
        <v>388</v>
      </c>
      <c r="H17" s="20">
        <v>346.096</v>
      </c>
      <c r="I17" s="20">
        <v>37218.125552</v>
      </c>
      <c r="J17" s="21">
        <v>294.69</v>
      </c>
      <c r="K17" s="21">
        <f t="shared" si="0"/>
        <v>31690.07853</v>
      </c>
    </row>
    <row r="18" spans="1:11">
      <c r="A18" s="15">
        <v>16</v>
      </c>
      <c r="B18" s="16" t="s">
        <v>65</v>
      </c>
      <c r="C18" s="16" t="s">
        <v>62</v>
      </c>
      <c r="D18" s="15" t="s">
        <v>43</v>
      </c>
      <c r="E18" s="17">
        <v>151.686</v>
      </c>
      <c r="F18" s="18">
        <v>0.892</v>
      </c>
      <c r="G18" s="19">
        <v>260.18</v>
      </c>
      <c r="H18" s="20">
        <v>232.08056</v>
      </c>
      <c r="I18" s="20">
        <v>35203.37182416</v>
      </c>
      <c r="J18" s="21">
        <v>178.6</v>
      </c>
      <c r="K18" s="21">
        <f t="shared" si="0"/>
        <v>27091.1196</v>
      </c>
    </row>
    <row r="19" spans="1:11">
      <c r="A19" s="15">
        <v>17</v>
      </c>
      <c r="B19" s="22" t="s">
        <v>66</v>
      </c>
      <c r="C19" s="22" t="s">
        <v>67</v>
      </c>
      <c r="D19" s="23" t="s">
        <v>51</v>
      </c>
      <c r="E19" s="24">
        <v>20609.7949</v>
      </c>
      <c r="F19" s="18">
        <v>0.892</v>
      </c>
      <c r="G19" s="25">
        <v>11.35</v>
      </c>
      <c r="H19" s="20">
        <v>10.1242</v>
      </c>
      <c r="I19" s="20">
        <v>208657.68552658</v>
      </c>
      <c r="J19" s="21">
        <v>6.56</v>
      </c>
      <c r="K19" s="21">
        <f t="shared" si="0"/>
        <v>135200.254544</v>
      </c>
    </row>
    <row r="20" spans="1:11">
      <c r="A20" s="15">
        <v>18</v>
      </c>
      <c r="B20" s="22" t="s">
        <v>68</v>
      </c>
      <c r="C20" s="22" t="s">
        <v>69</v>
      </c>
      <c r="D20" s="23" t="s">
        <v>51</v>
      </c>
      <c r="E20" s="24">
        <v>154.657</v>
      </c>
      <c r="F20" s="18">
        <v>0.892</v>
      </c>
      <c r="G20" s="25">
        <v>8.65</v>
      </c>
      <c r="H20" s="20">
        <v>7.7158</v>
      </c>
      <c r="I20" s="20">
        <v>1193.3024806</v>
      </c>
      <c r="J20" s="21">
        <v>3.13</v>
      </c>
      <c r="K20" s="21">
        <f t="shared" si="0"/>
        <v>484.07641</v>
      </c>
    </row>
    <row r="21" spans="1:11">
      <c r="A21" s="15">
        <v>19</v>
      </c>
      <c r="B21" s="22" t="s">
        <v>70</v>
      </c>
      <c r="C21" s="22"/>
      <c r="D21" s="23" t="s">
        <v>51</v>
      </c>
      <c r="E21" s="24">
        <v>46207.26</v>
      </c>
      <c r="F21" s="18">
        <v>0.892</v>
      </c>
      <c r="G21" s="25">
        <v>4.12</v>
      </c>
      <c r="H21" s="20">
        <v>3.67504</v>
      </c>
      <c r="I21" s="20">
        <v>169813.5287904</v>
      </c>
      <c r="J21" s="21">
        <v>3.13</v>
      </c>
      <c r="K21" s="21">
        <f t="shared" si="0"/>
        <v>144628.7238</v>
      </c>
    </row>
    <row r="22" spans="1:11">
      <c r="A22" s="15">
        <v>20</v>
      </c>
      <c r="B22" s="22" t="s">
        <v>71</v>
      </c>
      <c r="C22" s="22"/>
      <c r="D22" s="23" t="s">
        <v>51</v>
      </c>
      <c r="E22" s="24">
        <v>3132.9156</v>
      </c>
      <c r="F22" s="18">
        <v>0.892</v>
      </c>
      <c r="G22" s="25">
        <v>10.88</v>
      </c>
      <c r="H22" s="20">
        <v>9.70496</v>
      </c>
      <c r="I22" s="20">
        <v>30404.820581376</v>
      </c>
      <c r="J22" s="21">
        <v>8.26</v>
      </c>
      <c r="K22" s="21">
        <f t="shared" si="0"/>
        <v>25877.882856</v>
      </c>
    </row>
    <row r="23" spans="1:11">
      <c r="A23" s="15">
        <v>21</v>
      </c>
      <c r="B23" s="22" t="s">
        <v>72</v>
      </c>
      <c r="C23" s="22" t="s">
        <v>73</v>
      </c>
      <c r="D23" s="23" t="s">
        <v>51</v>
      </c>
      <c r="E23" s="24">
        <v>279.8859</v>
      </c>
      <c r="F23" s="18">
        <v>0.892</v>
      </c>
      <c r="G23" s="25">
        <v>13.27</v>
      </c>
      <c r="H23" s="20">
        <v>11.83684</v>
      </c>
      <c r="I23" s="20">
        <v>3312.964616556</v>
      </c>
      <c r="J23" s="21">
        <v>10.07</v>
      </c>
      <c r="K23" s="21">
        <f t="shared" si="0"/>
        <v>2818.451013</v>
      </c>
    </row>
    <row r="24" spans="1:11">
      <c r="A24" s="15">
        <v>22</v>
      </c>
      <c r="B24" s="22" t="s">
        <v>74</v>
      </c>
      <c r="C24" s="22" t="s">
        <v>75</v>
      </c>
      <c r="D24" s="23" t="s">
        <v>51</v>
      </c>
      <c r="E24" s="24">
        <v>54628.1407</v>
      </c>
      <c r="F24" s="18">
        <v>0.892</v>
      </c>
      <c r="G24" s="25">
        <v>1.2</v>
      </c>
      <c r="H24" s="20">
        <v>1.0704</v>
      </c>
      <c r="I24" s="20">
        <v>58473.96180528</v>
      </c>
      <c r="J24" s="21">
        <v>0.91</v>
      </c>
      <c r="K24" s="21">
        <f t="shared" si="0"/>
        <v>49711.608037</v>
      </c>
    </row>
    <row r="25" ht="27" spans="1:11">
      <c r="A25" s="15">
        <v>23</v>
      </c>
      <c r="B25" s="16" t="s">
        <v>76</v>
      </c>
      <c r="C25" s="16" t="s">
        <v>77</v>
      </c>
      <c r="D25" s="15" t="s">
        <v>43</v>
      </c>
      <c r="E25" s="17">
        <v>614.4</v>
      </c>
      <c r="F25" s="18">
        <v>0.892</v>
      </c>
      <c r="G25" s="19">
        <v>462.8</v>
      </c>
      <c r="H25" s="20">
        <v>412.8176</v>
      </c>
      <c r="I25" s="20">
        <v>253635.13344</v>
      </c>
      <c r="J25" s="21">
        <v>491.15</v>
      </c>
      <c r="K25" s="21">
        <f t="shared" si="0"/>
        <v>301762.56</v>
      </c>
    </row>
    <row r="26" spans="1:11">
      <c r="A26" s="15">
        <v>24</v>
      </c>
      <c r="B26" s="22" t="s">
        <v>78</v>
      </c>
      <c r="C26" s="22" t="s">
        <v>79</v>
      </c>
      <c r="D26" s="23" t="s">
        <v>43</v>
      </c>
      <c r="E26" s="24">
        <v>3040.178</v>
      </c>
      <c r="F26" s="18">
        <v>0.892</v>
      </c>
      <c r="G26" s="25">
        <v>71.38</v>
      </c>
      <c r="H26" s="20">
        <v>63.67096</v>
      </c>
      <c r="I26" s="20">
        <v>193571.05183088</v>
      </c>
      <c r="J26" s="21">
        <v>58.05</v>
      </c>
      <c r="K26" s="21">
        <f t="shared" ref="K26:K57" si="1">E26*J26</f>
        <v>176482.3329</v>
      </c>
    </row>
    <row r="27" spans="1:11">
      <c r="A27" s="15">
        <v>25</v>
      </c>
      <c r="B27" s="22" t="s">
        <v>78</v>
      </c>
      <c r="C27" s="22" t="s">
        <v>80</v>
      </c>
      <c r="D27" s="23" t="s">
        <v>43</v>
      </c>
      <c r="E27" s="24">
        <v>1865.484</v>
      </c>
      <c r="F27" s="18">
        <v>0.892</v>
      </c>
      <c r="G27" s="25">
        <v>59.48</v>
      </c>
      <c r="H27" s="20">
        <v>53.05616</v>
      </c>
      <c r="I27" s="20">
        <v>98975.41758144</v>
      </c>
      <c r="J27" s="21">
        <v>49.12</v>
      </c>
      <c r="K27" s="21">
        <f t="shared" si="1"/>
        <v>91632.57408</v>
      </c>
    </row>
    <row r="28" spans="1:11">
      <c r="A28" s="15">
        <v>26</v>
      </c>
      <c r="B28" s="22" t="s">
        <v>81</v>
      </c>
      <c r="C28" s="22" t="s">
        <v>82</v>
      </c>
      <c r="D28" s="23" t="s">
        <v>43</v>
      </c>
      <c r="E28" s="24">
        <v>3936.2292</v>
      </c>
      <c r="F28" s="18">
        <v>0.892</v>
      </c>
      <c r="G28" s="25">
        <v>44.25</v>
      </c>
      <c r="H28" s="20">
        <v>39.471</v>
      </c>
      <c r="I28" s="20">
        <v>155366.9027532</v>
      </c>
      <c r="J28" s="21">
        <v>61.11</v>
      </c>
      <c r="K28" s="21">
        <f t="shared" si="1"/>
        <v>240542.966412</v>
      </c>
    </row>
    <row r="29" spans="1:11">
      <c r="A29" s="15">
        <v>27</v>
      </c>
      <c r="B29" s="22" t="s">
        <v>83</v>
      </c>
      <c r="C29" s="22" t="s">
        <v>84</v>
      </c>
      <c r="D29" s="23" t="s">
        <v>43</v>
      </c>
      <c r="E29" s="24">
        <v>133.9164</v>
      </c>
      <c r="F29" s="18">
        <v>0.892</v>
      </c>
      <c r="G29" s="25">
        <v>50.44</v>
      </c>
      <c r="H29" s="20">
        <v>44.99248</v>
      </c>
      <c r="I29" s="20">
        <v>6025.230948672</v>
      </c>
      <c r="J29" s="21">
        <v>35.72</v>
      </c>
      <c r="K29" s="21">
        <f t="shared" si="1"/>
        <v>4783.493808</v>
      </c>
    </row>
    <row r="30" spans="1:11">
      <c r="A30" s="15">
        <v>28</v>
      </c>
      <c r="B30" s="22" t="s">
        <v>85</v>
      </c>
      <c r="C30" s="22" t="s">
        <v>86</v>
      </c>
      <c r="D30" s="23" t="s">
        <v>43</v>
      </c>
      <c r="E30" s="24">
        <v>300.1856</v>
      </c>
      <c r="F30" s="18">
        <v>0.892</v>
      </c>
      <c r="G30" s="25">
        <v>30</v>
      </c>
      <c r="H30" s="20">
        <v>26.76</v>
      </c>
      <c r="I30" s="20">
        <v>8032.966656</v>
      </c>
      <c r="J30" s="21">
        <v>26.79</v>
      </c>
      <c r="K30" s="21">
        <f t="shared" si="1"/>
        <v>8041.972224</v>
      </c>
    </row>
    <row r="31" spans="1:11">
      <c r="A31" s="15">
        <v>29</v>
      </c>
      <c r="B31" s="22" t="s">
        <v>87</v>
      </c>
      <c r="C31" s="22" t="s">
        <v>88</v>
      </c>
      <c r="D31" s="23" t="s">
        <v>43</v>
      </c>
      <c r="E31" s="24">
        <v>220.8773</v>
      </c>
      <c r="F31" s="18">
        <v>0.892</v>
      </c>
      <c r="G31" s="25">
        <v>37.76</v>
      </c>
      <c r="H31" s="20">
        <v>33.68192</v>
      </c>
      <c r="I31" s="20">
        <v>7439.571548416</v>
      </c>
      <c r="J31" s="21">
        <v>71.9</v>
      </c>
      <c r="K31" s="21">
        <f t="shared" si="1"/>
        <v>15881.07787</v>
      </c>
    </row>
    <row r="32" spans="1:11">
      <c r="A32" s="15">
        <v>30</v>
      </c>
      <c r="B32" s="22" t="s">
        <v>89</v>
      </c>
      <c r="C32" s="22" t="s">
        <v>82</v>
      </c>
      <c r="D32" s="23" t="s">
        <v>43</v>
      </c>
      <c r="E32" s="24">
        <v>1766.6593</v>
      </c>
      <c r="F32" s="18">
        <v>0.892</v>
      </c>
      <c r="G32" s="25">
        <v>43.89</v>
      </c>
      <c r="H32" s="20">
        <v>39.14988</v>
      </c>
      <c r="I32" s="20">
        <v>69164.499595884</v>
      </c>
      <c r="J32" s="21">
        <v>33.93</v>
      </c>
      <c r="K32" s="21">
        <f t="shared" si="1"/>
        <v>59942.750049</v>
      </c>
    </row>
    <row r="33" spans="1:11">
      <c r="A33" s="15">
        <v>31</v>
      </c>
      <c r="B33" s="22" t="s">
        <v>90</v>
      </c>
      <c r="C33" s="22" t="s">
        <v>91</v>
      </c>
      <c r="D33" s="23" t="s">
        <v>43</v>
      </c>
      <c r="E33" s="24">
        <v>911.83</v>
      </c>
      <c r="F33" s="18">
        <v>0.892</v>
      </c>
      <c r="G33" s="25">
        <v>38.81</v>
      </c>
      <c r="H33" s="20">
        <v>34.61852</v>
      </c>
      <c r="I33" s="20">
        <v>31566.2050916</v>
      </c>
      <c r="J33" s="21">
        <v>29.47</v>
      </c>
      <c r="K33" s="21">
        <f t="shared" si="1"/>
        <v>26871.6301</v>
      </c>
    </row>
    <row r="34" spans="1:11">
      <c r="A34" s="15">
        <v>32</v>
      </c>
      <c r="B34" s="22" t="s">
        <v>92</v>
      </c>
      <c r="C34" s="22" t="s">
        <v>93</v>
      </c>
      <c r="D34" s="23" t="s">
        <v>43</v>
      </c>
      <c r="E34" s="24">
        <v>7331.3228</v>
      </c>
      <c r="F34" s="18">
        <v>0.892</v>
      </c>
      <c r="G34" s="25">
        <v>40.07</v>
      </c>
      <c r="H34" s="20">
        <v>35.74244</v>
      </c>
      <c r="I34" s="20">
        <v>262039.365299632</v>
      </c>
      <c r="J34" s="21">
        <v>31.26</v>
      </c>
      <c r="K34" s="21">
        <f t="shared" si="1"/>
        <v>229177.150728</v>
      </c>
    </row>
    <row r="35" spans="1:11">
      <c r="A35" s="15">
        <v>33</v>
      </c>
      <c r="B35" s="16" t="s">
        <v>94</v>
      </c>
      <c r="C35" s="22" t="s">
        <v>95</v>
      </c>
      <c r="D35" s="23" t="s">
        <v>43</v>
      </c>
      <c r="E35" s="24">
        <v>1759.2432</v>
      </c>
      <c r="F35" s="18">
        <v>0.892</v>
      </c>
      <c r="G35" s="25">
        <v>42.48</v>
      </c>
      <c r="H35" s="20">
        <v>37.89216</v>
      </c>
      <c r="I35" s="20">
        <v>66661.524813312</v>
      </c>
      <c r="J35" s="21">
        <v>33.04</v>
      </c>
      <c r="K35" s="21">
        <f t="shared" si="1"/>
        <v>58125.395328</v>
      </c>
    </row>
    <row r="36" spans="1:11">
      <c r="A36" s="15">
        <v>34</v>
      </c>
      <c r="B36" s="16" t="s">
        <v>90</v>
      </c>
      <c r="C36" s="22" t="s">
        <v>84</v>
      </c>
      <c r="D36" s="23" t="s">
        <v>43</v>
      </c>
      <c r="E36" s="24">
        <v>3765.7984</v>
      </c>
      <c r="F36" s="18">
        <v>0.892</v>
      </c>
      <c r="G36" s="25">
        <v>54.08</v>
      </c>
      <c r="H36" s="20">
        <v>48.23936</v>
      </c>
      <c r="I36" s="20">
        <v>181659.704705024</v>
      </c>
      <c r="J36" s="21">
        <v>41.08</v>
      </c>
      <c r="K36" s="21">
        <f t="shared" si="1"/>
        <v>154698.998272</v>
      </c>
    </row>
    <row r="37" spans="1:11">
      <c r="A37" s="15">
        <v>35</v>
      </c>
      <c r="B37" s="22" t="s">
        <v>96</v>
      </c>
      <c r="C37" s="22" t="s">
        <v>97</v>
      </c>
      <c r="D37" s="23" t="s">
        <v>43</v>
      </c>
      <c r="E37" s="24">
        <v>535.815</v>
      </c>
      <c r="F37" s="18">
        <v>0.892</v>
      </c>
      <c r="G37" s="19">
        <v>20</v>
      </c>
      <c r="H37" s="20">
        <v>17.84</v>
      </c>
      <c r="I37" s="20">
        <v>9558.9396</v>
      </c>
      <c r="J37" s="21">
        <v>108.95</v>
      </c>
      <c r="K37" s="21">
        <f t="shared" si="1"/>
        <v>58377.04425</v>
      </c>
    </row>
    <row r="38" spans="1:11">
      <c r="A38" s="15">
        <v>36</v>
      </c>
      <c r="B38" s="16" t="s">
        <v>98</v>
      </c>
      <c r="C38" s="16" t="s">
        <v>99</v>
      </c>
      <c r="D38" s="15" t="s">
        <v>43</v>
      </c>
      <c r="E38" s="17">
        <v>397.188</v>
      </c>
      <c r="F38" s="18">
        <v>0.892</v>
      </c>
      <c r="G38" s="19">
        <v>61.06</v>
      </c>
      <c r="H38" s="20">
        <v>54.46552</v>
      </c>
      <c r="I38" s="20">
        <v>21633.05095776</v>
      </c>
      <c r="J38" s="21">
        <v>80.37</v>
      </c>
      <c r="K38" s="21">
        <f t="shared" si="1"/>
        <v>31921.99956</v>
      </c>
    </row>
    <row r="39" spans="1:11">
      <c r="A39" s="15">
        <v>37</v>
      </c>
      <c r="B39" s="16" t="s">
        <v>100</v>
      </c>
      <c r="C39" s="16"/>
      <c r="D39" s="15" t="s">
        <v>101</v>
      </c>
      <c r="E39" s="17">
        <v>20.054</v>
      </c>
      <c r="F39" s="18">
        <v>0.892</v>
      </c>
      <c r="G39" s="15">
        <v>1674.73</v>
      </c>
      <c r="H39" s="20">
        <v>1493.85916</v>
      </c>
      <c r="I39" s="20">
        <v>29957.85159464</v>
      </c>
      <c r="J39" s="21">
        <v>1271.2</v>
      </c>
      <c r="K39" s="21">
        <f t="shared" si="1"/>
        <v>25492.6448</v>
      </c>
    </row>
    <row r="40" spans="1:11">
      <c r="A40" s="15">
        <v>38</v>
      </c>
      <c r="B40" s="16" t="s">
        <v>102</v>
      </c>
      <c r="C40" s="16" t="s">
        <v>103</v>
      </c>
      <c r="D40" s="15" t="s">
        <v>43</v>
      </c>
      <c r="E40" s="17">
        <v>1476.4155</v>
      </c>
      <c r="F40" s="18">
        <v>0.892</v>
      </c>
      <c r="G40" s="15">
        <v>21.6</v>
      </c>
      <c r="H40" s="20">
        <v>19.2672</v>
      </c>
      <c r="I40" s="20">
        <v>28446.3927216</v>
      </c>
      <c r="J40" s="21">
        <v>16.07</v>
      </c>
      <c r="K40" s="21">
        <f t="shared" si="1"/>
        <v>23725.997085</v>
      </c>
    </row>
    <row r="41" spans="1:11">
      <c r="A41" s="15">
        <v>39</v>
      </c>
      <c r="B41" s="16" t="s">
        <v>102</v>
      </c>
      <c r="C41" s="16" t="s">
        <v>104</v>
      </c>
      <c r="D41" s="15" t="s">
        <v>43</v>
      </c>
      <c r="E41" s="17">
        <v>167.5212</v>
      </c>
      <c r="F41" s="18">
        <v>0.892</v>
      </c>
      <c r="G41" s="15">
        <v>36.27</v>
      </c>
      <c r="H41" s="20">
        <v>32.35284</v>
      </c>
      <c r="I41" s="20">
        <v>5419.786580208</v>
      </c>
      <c r="J41" s="21">
        <v>25.9</v>
      </c>
      <c r="K41" s="21">
        <f t="shared" si="1"/>
        <v>4338.79908</v>
      </c>
    </row>
    <row r="42" ht="27" spans="1:11">
      <c r="A42" s="15">
        <v>40</v>
      </c>
      <c r="B42" s="16" t="s">
        <v>105</v>
      </c>
      <c r="C42" s="16" t="s">
        <v>106</v>
      </c>
      <c r="D42" s="15" t="s">
        <v>43</v>
      </c>
      <c r="E42" s="17">
        <v>135.52</v>
      </c>
      <c r="F42" s="18">
        <v>0.892</v>
      </c>
      <c r="G42" s="15">
        <v>738.07</v>
      </c>
      <c r="H42" s="20">
        <v>658.35844</v>
      </c>
      <c r="I42" s="20">
        <v>89220.7357888</v>
      </c>
      <c r="J42" s="21">
        <v>560.23</v>
      </c>
      <c r="K42" s="21">
        <f t="shared" si="1"/>
        <v>75922.3696</v>
      </c>
    </row>
    <row r="43" spans="1:11">
      <c r="A43" s="15">
        <v>41</v>
      </c>
      <c r="B43" s="16" t="s">
        <v>107</v>
      </c>
      <c r="C43" s="16" t="s">
        <v>108</v>
      </c>
      <c r="D43" s="15" t="s">
        <v>43</v>
      </c>
      <c r="E43" s="17">
        <v>48.4</v>
      </c>
      <c r="F43" s="18">
        <v>0.892</v>
      </c>
      <c r="G43" s="15">
        <v>397.78</v>
      </c>
      <c r="H43" s="20">
        <v>354.81976</v>
      </c>
      <c r="I43" s="20">
        <v>17173.276384</v>
      </c>
      <c r="J43" s="21">
        <v>303.62</v>
      </c>
      <c r="K43" s="21">
        <f t="shared" si="1"/>
        <v>14695.208</v>
      </c>
    </row>
    <row r="44" spans="1:11">
      <c r="A44" s="15">
        <v>42</v>
      </c>
      <c r="B44" s="16" t="s">
        <v>107</v>
      </c>
      <c r="C44" s="16" t="s">
        <v>109</v>
      </c>
      <c r="D44" s="15" t="s">
        <v>43</v>
      </c>
      <c r="E44" s="17">
        <v>19.95</v>
      </c>
      <c r="F44" s="18">
        <v>0.892</v>
      </c>
      <c r="G44" s="15">
        <v>353.45</v>
      </c>
      <c r="H44" s="20">
        <v>315.2774</v>
      </c>
      <c r="I44" s="20">
        <v>6289.78413</v>
      </c>
      <c r="J44" s="21">
        <v>267.9</v>
      </c>
      <c r="K44" s="21">
        <f t="shared" si="1"/>
        <v>5344.605</v>
      </c>
    </row>
    <row r="45" spans="1:11">
      <c r="A45" s="15">
        <v>43</v>
      </c>
      <c r="B45" s="16" t="s">
        <v>107</v>
      </c>
      <c r="C45" s="16" t="s">
        <v>110</v>
      </c>
      <c r="D45" s="15" t="s">
        <v>43</v>
      </c>
      <c r="E45" s="17">
        <v>15.75</v>
      </c>
      <c r="F45" s="18">
        <v>0.892</v>
      </c>
      <c r="G45" s="15">
        <v>353.45</v>
      </c>
      <c r="H45" s="20">
        <v>315.2774</v>
      </c>
      <c r="I45" s="20">
        <v>4965.61905</v>
      </c>
      <c r="J45" s="21">
        <v>267.9</v>
      </c>
      <c r="K45" s="21">
        <f t="shared" si="1"/>
        <v>4219.425</v>
      </c>
    </row>
    <row r="46" spans="1:11">
      <c r="A46" s="15">
        <v>44</v>
      </c>
      <c r="B46" s="16" t="s">
        <v>107</v>
      </c>
      <c r="C46" s="16" t="s">
        <v>110</v>
      </c>
      <c r="D46" s="15" t="s">
        <v>43</v>
      </c>
      <c r="E46" s="17">
        <v>37.8</v>
      </c>
      <c r="F46" s="18">
        <v>0.892</v>
      </c>
      <c r="G46" s="15">
        <v>353.45</v>
      </c>
      <c r="H46" s="20">
        <v>315.2774</v>
      </c>
      <c r="I46" s="20">
        <v>11917.48572</v>
      </c>
      <c r="J46" s="21">
        <v>267.9</v>
      </c>
      <c r="K46" s="21">
        <f t="shared" si="1"/>
        <v>10126.62</v>
      </c>
    </row>
    <row r="47" spans="1:11">
      <c r="A47" s="15">
        <v>45</v>
      </c>
      <c r="B47" s="16" t="s">
        <v>111</v>
      </c>
      <c r="C47" s="16" t="s">
        <v>112</v>
      </c>
      <c r="D47" s="15" t="s">
        <v>43</v>
      </c>
      <c r="E47" s="17">
        <v>309.66</v>
      </c>
      <c r="F47" s="18">
        <v>0.892</v>
      </c>
      <c r="G47" s="15">
        <v>420</v>
      </c>
      <c r="H47" s="20">
        <v>374.64</v>
      </c>
      <c r="I47" s="20">
        <v>116011.0224</v>
      </c>
      <c r="J47" s="21">
        <v>258.97</v>
      </c>
      <c r="K47" s="21">
        <f t="shared" si="1"/>
        <v>80192.6502</v>
      </c>
    </row>
    <row r="48" ht="27" spans="1:11">
      <c r="A48" s="15">
        <v>46</v>
      </c>
      <c r="B48" s="16" t="s">
        <v>113</v>
      </c>
      <c r="C48" s="16" t="s">
        <v>114</v>
      </c>
      <c r="D48" s="15" t="s">
        <v>43</v>
      </c>
      <c r="E48" s="17">
        <v>396</v>
      </c>
      <c r="F48" s="18">
        <v>0.892</v>
      </c>
      <c r="G48" s="15">
        <v>296.79</v>
      </c>
      <c r="H48" s="20">
        <v>264.73668</v>
      </c>
      <c r="I48" s="20">
        <v>104835.72528</v>
      </c>
      <c r="J48" s="21">
        <v>245.72</v>
      </c>
      <c r="K48" s="21">
        <f t="shared" si="1"/>
        <v>97305.12</v>
      </c>
    </row>
    <row r="49" spans="1:11">
      <c r="A49" s="15">
        <v>47</v>
      </c>
      <c r="B49" s="16" t="s">
        <v>115</v>
      </c>
      <c r="C49" s="16" t="s">
        <v>116</v>
      </c>
      <c r="D49" s="15" t="s">
        <v>43</v>
      </c>
      <c r="E49" s="17">
        <v>253</v>
      </c>
      <c r="F49" s="18">
        <v>0.892</v>
      </c>
      <c r="G49" s="15">
        <v>729.49</v>
      </c>
      <c r="H49" s="20">
        <v>650.70508</v>
      </c>
      <c r="I49" s="20">
        <v>164628.38524</v>
      </c>
      <c r="J49" s="21">
        <v>625.1</v>
      </c>
      <c r="K49" s="21">
        <f t="shared" si="1"/>
        <v>158150.3</v>
      </c>
    </row>
    <row r="50" spans="1:11">
      <c r="A50" s="15">
        <v>48</v>
      </c>
      <c r="B50" s="16" t="s">
        <v>117</v>
      </c>
      <c r="C50" s="16" t="s">
        <v>118</v>
      </c>
      <c r="D50" s="15" t="s">
        <v>119</v>
      </c>
      <c r="E50" s="17">
        <v>311.15</v>
      </c>
      <c r="F50" s="18">
        <v>0.892</v>
      </c>
      <c r="G50" s="15">
        <v>550</v>
      </c>
      <c r="H50" s="20">
        <v>490.6</v>
      </c>
      <c r="I50" s="20">
        <v>152650.19</v>
      </c>
      <c r="J50" s="21">
        <v>293.8</v>
      </c>
      <c r="K50" s="21">
        <f t="shared" si="1"/>
        <v>91415.87</v>
      </c>
    </row>
    <row r="51" spans="1:11">
      <c r="A51" s="15">
        <v>49</v>
      </c>
      <c r="B51" s="16" t="s">
        <v>120</v>
      </c>
      <c r="C51" s="16" t="s">
        <v>121</v>
      </c>
      <c r="D51" s="15" t="s">
        <v>119</v>
      </c>
      <c r="E51" s="17">
        <v>311.15</v>
      </c>
      <c r="F51" s="18">
        <v>0.892</v>
      </c>
      <c r="G51" s="15">
        <v>550</v>
      </c>
      <c r="H51" s="20">
        <v>490.6</v>
      </c>
      <c r="I51" s="20">
        <v>152650.19</v>
      </c>
      <c r="J51" s="21">
        <v>535.8</v>
      </c>
      <c r="K51" s="21">
        <f t="shared" si="1"/>
        <v>166714.17</v>
      </c>
    </row>
    <row r="52" spans="1:11">
      <c r="A52" s="15">
        <v>50</v>
      </c>
      <c r="B52" s="16" t="s">
        <v>122</v>
      </c>
      <c r="C52" s="16" t="s">
        <v>123</v>
      </c>
      <c r="D52" s="15" t="s">
        <v>43</v>
      </c>
      <c r="E52" s="17">
        <v>719.54</v>
      </c>
      <c r="F52" s="18">
        <v>0.892</v>
      </c>
      <c r="G52" s="15">
        <v>600</v>
      </c>
      <c r="H52" s="20">
        <v>535.2</v>
      </c>
      <c r="I52" s="20">
        <v>385097.808</v>
      </c>
      <c r="J52" s="21">
        <v>464.36</v>
      </c>
      <c r="K52" s="21">
        <f t="shared" si="1"/>
        <v>334125.5944</v>
      </c>
    </row>
    <row r="53" spans="1:11">
      <c r="A53" s="15">
        <v>51</v>
      </c>
      <c r="B53" s="16" t="s">
        <v>124</v>
      </c>
      <c r="C53" s="16"/>
      <c r="D53" s="15" t="s">
        <v>43</v>
      </c>
      <c r="E53" s="17">
        <v>154.02</v>
      </c>
      <c r="F53" s="18">
        <v>0.892</v>
      </c>
      <c r="G53" s="15">
        <v>700</v>
      </c>
      <c r="H53" s="20">
        <v>624.4</v>
      </c>
      <c r="I53" s="20">
        <v>96170.088</v>
      </c>
      <c r="J53" s="21">
        <v>893</v>
      </c>
      <c r="K53" s="21">
        <f t="shared" si="1"/>
        <v>137539.86</v>
      </c>
    </row>
    <row r="54" spans="1:11">
      <c r="A54" s="15">
        <v>52</v>
      </c>
      <c r="B54" s="16" t="s">
        <v>125</v>
      </c>
      <c r="C54" s="16" t="s">
        <v>126</v>
      </c>
      <c r="D54" s="15" t="s">
        <v>43</v>
      </c>
      <c r="E54" s="17">
        <v>165</v>
      </c>
      <c r="F54" s="18">
        <v>0.892</v>
      </c>
      <c r="G54" s="15">
        <v>681</v>
      </c>
      <c r="H54" s="20">
        <v>607.452</v>
      </c>
      <c r="I54" s="20">
        <v>100229.58</v>
      </c>
      <c r="J54" s="21">
        <v>982.3</v>
      </c>
      <c r="K54" s="21">
        <f t="shared" si="1"/>
        <v>162079.5</v>
      </c>
    </row>
    <row r="55" spans="1:11">
      <c r="A55" s="15">
        <v>53</v>
      </c>
      <c r="B55" s="16" t="s">
        <v>127</v>
      </c>
      <c r="C55" s="16" t="s">
        <v>128</v>
      </c>
      <c r="D55" s="15" t="s">
        <v>119</v>
      </c>
      <c r="E55" s="17">
        <v>326.7075</v>
      </c>
      <c r="F55" s="18">
        <v>0.892</v>
      </c>
      <c r="G55" s="15">
        <v>302.4</v>
      </c>
      <c r="H55" s="20">
        <v>269.7408</v>
      </c>
      <c r="I55" s="20">
        <v>88126.342416</v>
      </c>
      <c r="J55" s="21">
        <v>307.96</v>
      </c>
      <c r="K55" s="21">
        <f t="shared" si="1"/>
        <v>100612.8417</v>
      </c>
    </row>
    <row r="56" spans="1:11">
      <c r="A56" s="15">
        <v>54</v>
      </c>
      <c r="B56" s="16" t="s">
        <v>127</v>
      </c>
      <c r="C56" s="16" t="s">
        <v>129</v>
      </c>
      <c r="D56" s="15" t="s">
        <v>119</v>
      </c>
      <c r="E56" s="17">
        <v>173.25</v>
      </c>
      <c r="F56" s="18">
        <v>0.892</v>
      </c>
      <c r="G56" s="15">
        <v>252</v>
      </c>
      <c r="H56" s="20">
        <v>224.784</v>
      </c>
      <c r="I56" s="20">
        <v>38943.828</v>
      </c>
      <c r="J56" s="21">
        <v>256.64</v>
      </c>
      <c r="K56" s="21">
        <f t="shared" si="1"/>
        <v>44462.88</v>
      </c>
    </row>
    <row r="57" spans="1:11">
      <c r="A57" s="15">
        <v>55</v>
      </c>
      <c r="B57" s="16" t="s">
        <v>130</v>
      </c>
      <c r="C57" s="16"/>
      <c r="D57" s="15" t="s">
        <v>43</v>
      </c>
      <c r="E57" s="17">
        <v>318.069</v>
      </c>
      <c r="F57" s="18">
        <v>0.892</v>
      </c>
      <c r="G57" s="15">
        <v>75.22</v>
      </c>
      <c r="H57" s="20">
        <v>67.09624</v>
      </c>
      <c r="I57" s="20">
        <v>21341.23396056</v>
      </c>
      <c r="J57" s="21">
        <v>58.05</v>
      </c>
      <c r="K57" s="21">
        <f t="shared" si="1"/>
        <v>18463.90545</v>
      </c>
    </row>
    <row r="58" spans="1:11">
      <c r="A58" s="15">
        <v>56</v>
      </c>
      <c r="B58" s="16" t="s">
        <v>131</v>
      </c>
      <c r="C58" s="16" t="s">
        <v>132</v>
      </c>
      <c r="D58" s="15" t="s">
        <v>119</v>
      </c>
      <c r="E58" s="17">
        <v>717.876</v>
      </c>
      <c r="F58" s="18">
        <v>0.892</v>
      </c>
      <c r="G58" s="15">
        <v>8.1</v>
      </c>
      <c r="H58" s="20">
        <v>7.2252</v>
      </c>
      <c r="I58" s="20">
        <v>5186.7976752</v>
      </c>
      <c r="J58" s="21">
        <v>13.4</v>
      </c>
      <c r="K58" s="21">
        <f t="shared" ref="K58:K79" si="2">E58*J58</f>
        <v>9619.5384</v>
      </c>
    </row>
    <row r="59" spans="1:11">
      <c r="A59" s="15">
        <v>57</v>
      </c>
      <c r="B59" s="16" t="s">
        <v>133</v>
      </c>
      <c r="C59" s="16"/>
      <c r="D59" s="15" t="s">
        <v>134</v>
      </c>
      <c r="E59" s="17">
        <v>116.15</v>
      </c>
      <c r="F59" s="18">
        <v>0.892</v>
      </c>
      <c r="G59" s="15">
        <v>43.9</v>
      </c>
      <c r="H59" s="20">
        <v>39.1588</v>
      </c>
      <c r="I59" s="20">
        <v>4548.29462</v>
      </c>
      <c r="J59" s="21">
        <v>92.5</v>
      </c>
      <c r="K59" s="21">
        <f t="shared" si="2"/>
        <v>10743.875</v>
      </c>
    </row>
    <row r="60" spans="1:11">
      <c r="A60" s="15">
        <v>58</v>
      </c>
      <c r="B60" s="16" t="s">
        <v>135</v>
      </c>
      <c r="C60" s="16"/>
      <c r="D60" s="15" t="s">
        <v>136</v>
      </c>
      <c r="E60" s="17">
        <v>116.15</v>
      </c>
      <c r="F60" s="18">
        <v>0.892</v>
      </c>
      <c r="G60" s="15">
        <v>40</v>
      </c>
      <c r="H60" s="20">
        <v>35.68</v>
      </c>
      <c r="I60" s="20">
        <v>4144.232</v>
      </c>
      <c r="J60" s="21">
        <v>89.3</v>
      </c>
      <c r="K60" s="21">
        <f t="shared" si="2"/>
        <v>10372.195</v>
      </c>
    </row>
    <row r="61" spans="1:11">
      <c r="A61" s="15">
        <v>59</v>
      </c>
      <c r="B61" s="16" t="s">
        <v>137</v>
      </c>
      <c r="C61" s="16"/>
      <c r="D61" s="15" t="s">
        <v>136</v>
      </c>
      <c r="E61" s="17">
        <v>116.15</v>
      </c>
      <c r="F61" s="18">
        <v>0.892</v>
      </c>
      <c r="G61" s="15">
        <v>39.55</v>
      </c>
      <c r="H61" s="20">
        <v>35.2786</v>
      </c>
      <c r="I61" s="20">
        <v>4097.60939</v>
      </c>
      <c r="J61" s="21">
        <v>58.94</v>
      </c>
      <c r="K61" s="21">
        <f t="shared" si="2"/>
        <v>6845.881</v>
      </c>
    </row>
    <row r="62" spans="1:11">
      <c r="A62" s="15">
        <v>60</v>
      </c>
      <c r="B62" s="16" t="s">
        <v>138</v>
      </c>
      <c r="C62" s="16" t="s">
        <v>139</v>
      </c>
      <c r="D62" s="15" t="s">
        <v>119</v>
      </c>
      <c r="E62" s="17">
        <v>1874.1774</v>
      </c>
      <c r="F62" s="18">
        <v>0.892</v>
      </c>
      <c r="G62" s="15">
        <v>21.46</v>
      </c>
      <c r="H62" s="20">
        <v>19.14232</v>
      </c>
      <c r="I62" s="20">
        <v>35876.103527568</v>
      </c>
      <c r="J62" s="21">
        <v>16.29</v>
      </c>
      <c r="K62" s="21">
        <f t="shared" si="2"/>
        <v>30530.349846</v>
      </c>
    </row>
    <row r="63" spans="1:11">
      <c r="A63" s="15">
        <v>61</v>
      </c>
      <c r="B63" s="16" t="s">
        <v>140</v>
      </c>
      <c r="C63" s="16" t="s">
        <v>141</v>
      </c>
      <c r="D63" s="15" t="s">
        <v>119</v>
      </c>
      <c r="E63" s="17">
        <v>129.32</v>
      </c>
      <c r="F63" s="18">
        <v>0.892</v>
      </c>
      <c r="G63" s="15">
        <v>42.39</v>
      </c>
      <c r="H63" s="20">
        <v>37.81188</v>
      </c>
      <c r="I63" s="20">
        <v>4889.8323216</v>
      </c>
      <c r="J63" s="21">
        <v>40.19</v>
      </c>
      <c r="K63" s="21">
        <f t="shared" si="2"/>
        <v>5197.3708</v>
      </c>
    </row>
    <row r="64" spans="1:11">
      <c r="A64" s="15">
        <v>62</v>
      </c>
      <c r="B64" s="16" t="s">
        <v>142</v>
      </c>
      <c r="C64" s="16" t="s">
        <v>143</v>
      </c>
      <c r="D64" s="15" t="s">
        <v>43</v>
      </c>
      <c r="E64" s="17">
        <v>172.3077</v>
      </c>
      <c r="F64" s="18">
        <v>0.892</v>
      </c>
      <c r="G64" s="15">
        <v>30.97</v>
      </c>
      <c r="H64" s="20">
        <v>27.62524</v>
      </c>
      <c r="I64" s="20">
        <v>4760.041566348</v>
      </c>
      <c r="J64" s="21">
        <v>35.72</v>
      </c>
      <c r="K64" s="21">
        <f t="shared" si="2"/>
        <v>6154.831044</v>
      </c>
    </row>
    <row r="65" spans="1:11">
      <c r="A65" s="15">
        <v>63</v>
      </c>
      <c r="B65" s="16" t="s">
        <v>144</v>
      </c>
      <c r="C65" s="16" t="s">
        <v>145</v>
      </c>
      <c r="D65" s="15" t="s">
        <v>43</v>
      </c>
      <c r="E65" s="17">
        <v>705.66</v>
      </c>
      <c r="F65" s="18">
        <v>0.892</v>
      </c>
      <c r="G65" s="15">
        <v>110</v>
      </c>
      <c r="H65" s="20">
        <v>98.12</v>
      </c>
      <c r="I65" s="20">
        <v>69239.3592</v>
      </c>
      <c r="J65" s="21">
        <v>89.3</v>
      </c>
      <c r="K65" s="21">
        <f t="shared" si="2"/>
        <v>63015.438</v>
      </c>
    </row>
    <row r="66" spans="1:11">
      <c r="A66" s="15">
        <v>64</v>
      </c>
      <c r="B66" s="16" t="s">
        <v>146</v>
      </c>
      <c r="C66" s="16" t="s">
        <v>147</v>
      </c>
      <c r="D66" s="15" t="s">
        <v>148</v>
      </c>
      <c r="E66" s="21">
        <v>0.4255</v>
      </c>
      <c r="F66" s="18">
        <v>0.892</v>
      </c>
      <c r="G66" s="20">
        <v>12940</v>
      </c>
      <c r="H66" s="20">
        <v>11542.48</v>
      </c>
      <c r="I66" s="20">
        <v>4911.32524</v>
      </c>
      <c r="J66" s="21">
        <v>15181</v>
      </c>
      <c r="K66" s="21">
        <f t="shared" si="2"/>
        <v>6459.5155</v>
      </c>
    </row>
    <row r="67" spans="1:11">
      <c r="A67" s="15">
        <v>65</v>
      </c>
      <c r="B67" s="16" t="s">
        <v>149</v>
      </c>
      <c r="C67" s="16" t="s">
        <v>150</v>
      </c>
      <c r="D67" s="15" t="s">
        <v>119</v>
      </c>
      <c r="E67" s="17">
        <v>1108.3189</v>
      </c>
      <c r="F67" s="18">
        <v>0.892</v>
      </c>
      <c r="G67" s="26">
        <v>1.94</v>
      </c>
      <c r="H67" s="20">
        <v>1.73048</v>
      </c>
      <c r="I67" s="20">
        <v>1917.923690072</v>
      </c>
      <c r="J67" s="21">
        <v>1.79</v>
      </c>
      <c r="K67" s="21">
        <f t="shared" si="2"/>
        <v>1983.890831</v>
      </c>
    </row>
    <row r="68" spans="1:11">
      <c r="A68" s="15">
        <v>66</v>
      </c>
      <c r="B68" s="16" t="s">
        <v>151</v>
      </c>
      <c r="C68" s="16"/>
      <c r="D68" s="15" t="s">
        <v>119</v>
      </c>
      <c r="E68" s="17">
        <v>7845.5497</v>
      </c>
      <c r="F68" s="18">
        <v>0.892</v>
      </c>
      <c r="G68" s="26">
        <v>3.58</v>
      </c>
      <c r="H68" s="20">
        <v>3.19336</v>
      </c>
      <c r="I68" s="20">
        <v>25053.664589992</v>
      </c>
      <c r="J68" s="21">
        <v>3.13</v>
      </c>
      <c r="K68" s="21">
        <f t="shared" si="2"/>
        <v>24556.570561</v>
      </c>
    </row>
    <row r="69" spans="1:11">
      <c r="A69" s="15">
        <v>67</v>
      </c>
      <c r="B69" s="16" t="s">
        <v>152</v>
      </c>
      <c r="C69" s="16" t="s">
        <v>153</v>
      </c>
      <c r="D69" s="15" t="s">
        <v>119</v>
      </c>
      <c r="E69" s="17">
        <v>6285.8532</v>
      </c>
      <c r="F69" s="18">
        <v>0.892</v>
      </c>
      <c r="G69" s="26">
        <v>3.75</v>
      </c>
      <c r="H69" s="20">
        <v>3.345</v>
      </c>
      <c r="I69" s="20">
        <v>21026.178954</v>
      </c>
      <c r="J69" s="21">
        <v>3.57</v>
      </c>
      <c r="K69" s="21">
        <f t="shared" si="2"/>
        <v>22440.495924</v>
      </c>
    </row>
    <row r="70" spans="1:11">
      <c r="A70" s="15">
        <v>68</v>
      </c>
      <c r="B70" s="16" t="s">
        <v>154</v>
      </c>
      <c r="C70" s="16" t="s">
        <v>150</v>
      </c>
      <c r="D70" s="15" t="s">
        <v>119</v>
      </c>
      <c r="E70" s="17">
        <v>7012.0576</v>
      </c>
      <c r="F70" s="18">
        <v>0.892</v>
      </c>
      <c r="G70" s="26">
        <v>3.58</v>
      </c>
      <c r="H70" s="20">
        <v>3.19336</v>
      </c>
      <c r="I70" s="20">
        <v>22392.024257536</v>
      </c>
      <c r="J70" s="21">
        <v>3.13</v>
      </c>
      <c r="K70" s="21">
        <f t="shared" si="2"/>
        <v>21947.740288</v>
      </c>
    </row>
    <row r="71" spans="1:11">
      <c r="A71" s="15">
        <v>69</v>
      </c>
      <c r="B71" s="27" t="s">
        <v>155</v>
      </c>
      <c r="C71" s="27" t="s">
        <v>156</v>
      </c>
      <c r="D71" s="28" t="s">
        <v>157</v>
      </c>
      <c r="E71" s="29">
        <v>14.5532</v>
      </c>
      <c r="F71" s="18">
        <v>0.892</v>
      </c>
      <c r="G71" s="30">
        <v>3017.52</v>
      </c>
      <c r="H71" s="20">
        <v>2691.62784</v>
      </c>
      <c r="I71" s="20">
        <v>39171.798281088</v>
      </c>
      <c r="J71" s="21">
        <v>2290.45</v>
      </c>
      <c r="K71" s="21">
        <f t="shared" si="2"/>
        <v>33333.37694</v>
      </c>
    </row>
    <row r="72" spans="1:11">
      <c r="A72" s="15">
        <v>70</v>
      </c>
      <c r="B72" s="27" t="s">
        <v>155</v>
      </c>
      <c r="C72" s="27" t="s">
        <v>158</v>
      </c>
      <c r="D72" s="28" t="s">
        <v>157</v>
      </c>
      <c r="E72" s="29">
        <v>7.0139</v>
      </c>
      <c r="F72" s="18">
        <v>0.892</v>
      </c>
      <c r="G72" s="30">
        <v>6035.04</v>
      </c>
      <c r="H72" s="20">
        <v>5383.25568</v>
      </c>
      <c r="I72" s="20">
        <v>37757.617013952</v>
      </c>
      <c r="J72" s="21">
        <v>4580.89</v>
      </c>
      <c r="K72" s="21">
        <f t="shared" si="2"/>
        <v>32129.904371</v>
      </c>
    </row>
    <row r="73" spans="1:11">
      <c r="A73" s="15">
        <v>71</v>
      </c>
      <c r="B73" s="27" t="s">
        <v>155</v>
      </c>
      <c r="C73" s="27" t="s">
        <v>159</v>
      </c>
      <c r="D73" s="28" t="s">
        <v>157</v>
      </c>
      <c r="E73" s="31">
        <v>0.1994</v>
      </c>
      <c r="F73" s="18">
        <v>0.892</v>
      </c>
      <c r="G73" s="30">
        <v>9429.75</v>
      </c>
      <c r="H73" s="20">
        <v>8411.337</v>
      </c>
      <c r="I73" s="20">
        <v>1677.2205978</v>
      </c>
      <c r="J73" s="21">
        <v>7157.65</v>
      </c>
      <c r="K73" s="21">
        <f t="shared" si="2"/>
        <v>1427.23541</v>
      </c>
    </row>
    <row r="74" spans="1:11">
      <c r="A74" s="15">
        <v>72</v>
      </c>
      <c r="B74" s="27" t="s">
        <v>160</v>
      </c>
      <c r="C74" s="27" t="s">
        <v>161</v>
      </c>
      <c r="D74" s="28" t="s">
        <v>148</v>
      </c>
      <c r="E74" s="29">
        <v>6.8054</v>
      </c>
      <c r="F74" s="18">
        <v>0.892</v>
      </c>
      <c r="G74" s="30">
        <v>3104.37</v>
      </c>
      <c r="H74" s="20">
        <v>2769.09804</v>
      </c>
      <c r="I74" s="20">
        <v>18844.819801416</v>
      </c>
      <c r="J74" s="21">
        <v>3057.73</v>
      </c>
      <c r="K74" s="21">
        <f t="shared" si="2"/>
        <v>20809.075742</v>
      </c>
    </row>
    <row r="75" spans="1:11">
      <c r="A75" s="15">
        <v>73</v>
      </c>
      <c r="B75" s="16" t="s">
        <v>162</v>
      </c>
      <c r="C75" s="16" t="s">
        <v>161</v>
      </c>
      <c r="D75" s="15" t="s">
        <v>148</v>
      </c>
      <c r="E75" s="21">
        <v>0.4009</v>
      </c>
      <c r="F75" s="18">
        <v>0.892</v>
      </c>
      <c r="G75" s="32">
        <v>3190</v>
      </c>
      <c r="H75" s="20">
        <v>2845.48</v>
      </c>
      <c r="I75" s="20">
        <v>1140.752932</v>
      </c>
      <c r="J75" s="21">
        <v>3125.5</v>
      </c>
      <c r="K75" s="21">
        <f t="shared" si="2"/>
        <v>1253.01295</v>
      </c>
    </row>
    <row r="76" spans="1:11">
      <c r="A76" s="15">
        <v>74</v>
      </c>
      <c r="B76" s="33" t="s">
        <v>163</v>
      </c>
      <c r="C76" s="33" t="s">
        <v>164</v>
      </c>
      <c r="D76" s="28" t="s">
        <v>101</v>
      </c>
      <c r="E76" s="29">
        <v>28.4235</v>
      </c>
      <c r="F76" s="18">
        <v>0.892</v>
      </c>
      <c r="G76" s="30">
        <v>372.98</v>
      </c>
      <c r="H76" s="20">
        <v>332.69816</v>
      </c>
      <c r="I76" s="20">
        <v>9456.44615076</v>
      </c>
      <c r="J76" s="21">
        <v>283.11</v>
      </c>
      <c r="K76" s="21">
        <f t="shared" si="2"/>
        <v>8046.977085</v>
      </c>
    </row>
    <row r="77" spans="1:11">
      <c r="A77" s="15">
        <v>75</v>
      </c>
      <c r="B77" s="27" t="s">
        <v>165</v>
      </c>
      <c r="C77" s="27" t="s">
        <v>166</v>
      </c>
      <c r="D77" s="28" t="s">
        <v>101</v>
      </c>
      <c r="E77" s="29">
        <v>162.5168</v>
      </c>
      <c r="F77" s="18">
        <v>0.892</v>
      </c>
      <c r="G77" s="30">
        <v>396.27</v>
      </c>
      <c r="H77" s="20">
        <v>353.47284</v>
      </c>
      <c r="I77" s="20">
        <v>57445.274843712</v>
      </c>
      <c r="J77" s="21">
        <v>300.79</v>
      </c>
      <c r="K77" s="21">
        <f t="shared" si="2"/>
        <v>48883.428272</v>
      </c>
    </row>
    <row r="78" spans="1:11">
      <c r="A78" s="15">
        <v>76</v>
      </c>
      <c r="B78" s="27" t="s">
        <v>167</v>
      </c>
      <c r="C78" s="27" t="s">
        <v>168</v>
      </c>
      <c r="D78" s="28" t="s">
        <v>101</v>
      </c>
      <c r="E78" s="29">
        <v>312.4974</v>
      </c>
      <c r="F78" s="18">
        <v>0.892</v>
      </c>
      <c r="G78" s="30">
        <v>390.86</v>
      </c>
      <c r="H78" s="20">
        <v>348.64712</v>
      </c>
      <c r="I78" s="20">
        <v>108951.318517488</v>
      </c>
      <c r="J78" s="21">
        <v>296.68</v>
      </c>
      <c r="K78" s="21">
        <f t="shared" si="2"/>
        <v>92711.728632</v>
      </c>
    </row>
    <row r="79" spans="1:11">
      <c r="A79" s="15">
        <v>77</v>
      </c>
      <c r="B79" s="27" t="s">
        <v>169</v>
      </c>
      <c r="C79" s="27" t="s">
        <v>170</v>
      </c>
      <c r="D79" s="28" t="s">
        <v>101</v>
      </c>
      <c r="E79" s="29">
        <v>132.4356</v>
      </c>
      <c r="F79" s="18">
        <v>0.892</v>
      </c>
      <c r="G79" s="30">
        <v>404.36</v>
      </c>
      <c r="H79" s="20">
        <v>360.68912</v>
      </c>
      <c r="I79" s="20">
        <v>47768.080020672</v>
      </c>
      <c r="J79" s="21">
        <v>306.93</v>
      </c>
      <c r="K79" s="21">
        <f t="shared" si="2"/>
        <v>40648.458708</v>
      </c>
    </row>
    <row r="80" spans="1:11">
      <c r="A80" s="15"/>
      <c r="B80" s="16" t="s">
        <v>171</v>
      </c>
      <c r="C80" s="16"/>
      <c r="D80" s="15"/>
      <c r="E80" s="17"/>
      <c r="F80" s="17"/>
      <c r="G80" s="32"/>
      <c r="H80" s="34"/>
      <c r="I80" s="21">
        <v>4538496.83122447</v>
      </c>
      <c r="J80" s="21"/>
      <c r="K80" s="21">
        <f>SUM(K3:K79)</f>
        <v>4472340.256798</v>
      </c>
    </row>
    <row r="81" spans="1:11">
      <c r="G81" s="30"/>
      <c r="H81" s="35"/>
      <c r="I81" s="35"/>
    </row>
    <row r="82" ht="20.25" spans="1:11">
      <c r="A82" s="36" t="s">
        <v>172</v>
      </c>
      <c r="B82" s="37"/>
      <c r="C82" s="37"/>
      <c r="D82" s="36"/>
      <c r="E82" s="38"/>
      <c r="F82" s="38"/>
      <c r="G82" s="25">
        <v>75221.24</v>
      </c>
      <c r="H82" s="39"/>
      <c r="I82" s="39"/>
      <c r="J82" s="40"/>
      <c r="K82" s="40"/>
    </row>
    <row r="83" spans="1:11">
      <c r="A83" s="15" t="s">
        <v>12</v>
      </c>
      <c r="B83" s="16" t="s">
        <v>32</v>
      </c>
      <c r="C83" s="16" t="s">
        <v>33</v>
      </c>
      <c r="D83" s="15" t="s">
        <v>34</v>
      </c>
      <c r="E83" s="17" t="s">
        <v>35</v>
      </c>
      <c r="F83" s="17"/>
      <c r="G83" s="25"/>
      <c r="H83" s="5" t="s">
        <v>37</v>
      </c>
      <c r="I83" s="5" t="s">
        <v>38</v>
      </c>
      <c r="J83" s="5" t="s">
        <v>39</v>
      </c>
      <c r="K83" s="5" t="s">
        <v>40</v>
      </c>
    </row>
    <row r="84" ht="54" spans="1:11">
      <c r="A84" s="23">
        <v>1</v>
      </c>
      <c r="B84" s="22" t="s">
        <v>173</v>
      </c>
      <c r="C84" s="22" t="s">
        <v>174</v>
      </c>
      <c r="D84" s="23" t="s">
        <v>175</v>
      </c>
      <c r="E84" s="24">
        <v>2</v>
      </c>
      <c r="F84" s="18">
        <v>0.892</v>
      </c>
      <c r="G84" s="25">
        <v>77876.71</v>
      </c>
      <c r="H84" s="20">
        <v>69466.02532</v>
      </c>
      <c r="I84" s="20">
        <v>138932.05064</v>
      </c>
      <c r="J84" s="21">
        <v>59112.31</v>
      </c>
      <c r="K84" s="21">
        <f t="shared" ref="K84:K99" si="3">E84*J84</f>
        <v>118224.62</v>
      </c>
    </row>
    <row r="85" ht="71.25" spans="1:11">
      <c r="A85" s="23">
        <v>2</v>
      </c>
      <c r="B85" s="22" t="s">
        <v>176</v>
      </c>
      <c r="C85" s="22" t="s">
        <v>177</v>
      </c>
      <c r="D85" s="23" t="s">
        <v>178</v>
      </c>
      <c r="E85" s="24">
        <v>2</v>
      </c>
      <c r="F85" s="18">
        <v>0.892</v>
      </c>
      <c r="G85" s="25">
        <v>75221.24</v>
      </c>
      <c r="H85" s="20">
        <v>67097.34608</v>
      </c>
      <c r="I85" s="20">
        <v>134194.69216</v>
      </c>
      <c r="J85" s="21">
        <v>57096.68</v>
      </c>
      <c r="K85" s="21">
        <f t="shared" si="3"/>
        <v>114193.36</v>
      </c>
    </row>
    <row r="86" spans="1:11">
      <c r="A86" s="23">
        <v>3</v>
      </c>
      <c r="B86" s="22" t="s">
        <v>179</v>
      </c>
      <c r="C86" s="22" t="s">
        <v>180</v>
      </c>
      <c r="D86" s="23" t="s">
        <v>175</v>
      </c>
      <c r="E86" s="24">
        <v>20</v>
      </c>
      <c r="F86" s="18">
        <v>0.892</v>
      </c>
      <c r="G86" s="25">
        <v>490</v>
      </c>
      <c r="H86" s="20">
        <v>437.08</v>
      </c>
      <c r="I86" s="20">
        <v>8741.6</v>
      </c>
      <c r="J86" s="21">
        <v>552.77</v>
      </c>
      <c r="K86" s="21">
        <f t="shared" si="3"/>
        <v>11055.4</v>
      </c>
    </row>
    <row r="87" spans="1:11">
      <c r="A87" s="23">
        <v>4</v>
      </c>
      <c r="B87" s="22" t="s">
        <v>181</v>
      </c>
      <c r="C87" s="22" t="s">
        <v>182</v>
      </c>
      <c r="D87" s="23" t="s">
        <v>175</v>
      </c>
      <c r="E87" s="24">
        <v>2</v>
      </c>
      <c r="F87" s="18">
        <v>0.892</v>
      </c>
      <c r="G87" s="25">
        <v>2638.05</v>
      </c>
      <c r="H87" s="20">
        <v>2353.1406</v>
      </c>
      <c r="I87" s="20">
        <v>4706.2812</v>
      </c>
      <c r="J87" s="21">
        <v>2607.56</v>
      </c>
      <c r="K87" s="21">
        <f t="shared" si="3"/>
        <v>5215.12</v>
      </c>
    </row>
    <row r="88" spans="1:11">
      <c r="A88" s="23">
        <v>5</v>
      </c>
      <c r="B88" s="22" t="s">
        <v>183</v>
      </c>
      <c r="C88" s="22" t="s">
        <v>184</v>
      </c>
      <c r="D88" s="23" t="s">
        <v>175</v>
      </c>
      <c r="E88" s="24">
        <v>2</v>
      </c>
      <c r="F88" s="18">
        <v>0.892</v>
      </c>
      <c r="G88" s="25">
        <v>1283.19</v>
      </c>
      <c r="H88" s="20">
        <v>1144.60548</v>
      </c>
      <c r="I88" s="20">
        <v>2289.21096</v>
      </c>
      <c r="J88" s="21">
        <v>974</v>
      </c>
      <c r="K88" s="21">
        <f t="shared" si="3"/>
        <v>1948</v>
      </c>
    </row>
    <row r="89" spans="1:11">
      <c r="A89" s="23">
        <v>6</v>
      </c>
      <c r="B89" s="22" t="s">
        <v>185</v>
      </c>
      <c r="C89" s="22" t="s">
        <v>186</v>
      </c>
      <c r="D89" s="23" t="s">
        <v>175</v>
      </c>
      <c r="E89" s="24">
        <v>2</v>
      </c>
      <c r="F89" s="18">
        <v>0.892</v>
      </c>
      <c r="G89" s="25">
        <v>1592.92</v>
      </c>
      <c r="H89" s="20">
        <v>1420.88464</v>
      </c>
      <c r="I89" s="20">
        <v>2841.76928</v>
      </c>
      <c r="J89" s="21">
        <v>1209.1</v>
      </c>
      <c r="K89" s="21">
        <f t="shared" si="3"/>
        <v>2418.2</v>
      </c>
    </row>
    <row r="90" spans="1:11">
      <c r="A90" s="23">
        <v>7</v>
      </c>
      <c r="B90" s="22" t="s">
        <v>187</v>
      </c>
      <c r="C90" s="22" t="s">
        <v>186</v>
      </c>
      <c r="D90" s="23" t="s">
        <v>175</v>
      </c>
      <c r="E90" s="24">
        <v>2</v>
      </c>
      <c r="F90" s="18">
        <v>0.892</v>
      </c>
      <c r="G90" s="25">
        <v>1879.65</v>
      </c>
      <c r="H90" s="20">
        <v>1676.6478</v>
      </c>
      <c r="I90" s="20">
        <v>3353.2956</v>
      </c>
      <c r="J90" s="21">
        <v>1426.75</v>
      </c>
      <c r="K90" s="21">
        <f t="shared" si="3"/>
        <v>2853.5</v>
      </c>
    </row>
    <row r="91" ht="27" spans="1:11">
      <c r="A91" s="23">
        <v>8</v>
      </c>
      <c r="B91" s="22" t="s">
        <v>188</v>
      </c>
      <c r="C91" s="22" t="s">
        <v>189</v>
      </c>
      <c r="D91" s="23" t="s">
        <v>175</v>
      </c>
      <c r="E91" s="24">
        <v>1</v>
      </c>
      <c r="F91" s="18">
        <v>0.892</v>
      </c>
      <c r="G91" s="25">
        <v>19601.77</v>
      </c>
      <c r="H91" s="20">
        <v>17484.77884</v>
      </c>
      <c r="I91" s="20">
        <v>17484.77884</v>
      </c>
      <c r="J91" s="21">
        <v>14878.72</v>
      </c>
      <c r="K91" s="21">
        <f t="shared" si="3"/>
        <v>14878.72</v>
      </c>
    </row>
    <row r="92" spans="1:11">
      <c r="A92" s="23">
        <v>9</v>
      </c>
      <c r="B92" s="22" t="s">
        <v>190</v>
      </c>
      <c r="C92" s="22"/>
      <c r="D92" s="23" t="s">
        <v>134</v>
      </c>
      <c r="E92" s="24">
        <v>368</v>
      </c>
      <c r="F92" s="18">
        <v>0.892</v>
      </c>
      <c r="G92" s="25">
        <v>255.28</v>
      </c>
      <c r="H92" s="20">
        <v>227.70976</v>
      </c>
      <c r="I92" s="20">
        <v>83797.19168</v>
      </c>
      <c r="J92" s="21">
        <v>614</v>
      </c>
      <c r="K92" s="21">
        <f t="shared" si="3"/>
        <v>225952</v>
      </c>
    </row>
    <row r="93" spans="1:11">
      <c r="A93" s="23">
        <v>10</v>
      </c>
      <c r="B93" s="22" t="s">
        <v>191</v>
      </c>
      <c r="C93" s="22"/>
      <c r="D93" s="23" t="s">
        <v>136</v>
      </c>
      <c r="E93" s="24">
        <v>371.68</v>
      </c>
      <c r="F93" s="18">
        <v>0.892</v>
      </c>
      <c r="G93" s="25">
        <v>658.45</v>
      </c>
      <c r="H93" s="20">
        <v>587.3374</v>
      </c>
      <c r="I93" s="20">
        <v>218301.564832</v>
      </c>
      <c r="J93" s="21">
        <v>878</v>
      </c>
      <c r="K93" s="21">
        <f t="shared" si="3"/>
        <v>326335.04</v>
      </c>
    </row>
    <row r="94" spans="1:11">
      <c r="A94" s="23">
        <v>11</v>
      </c>
      <c r="B94" s="22" t="s">
        <v>192</v>
      </c>
      <c r="C94" s="22" t="s">
        <v>193</v>
      </c>
      <c r="D94" s="23" t="s">
        <v>134</v>
      </c>
      <c r="E94" s="24">
        <v>15.15</v>
      </c>
      <c r="F94" s="18">
        <v>0.892</v>
      </c>
      <c r="G94" s="25">
        <v>70.8</v>
      </c>
      <c r="H94" s="20">
        <v>63.1536</v>
      </c>
      <c r="I94" s="20">
        <v>956.77704</v>
      </c>
      <c r="J94" s="21">
        <v>53.74</v>
      </c>
      <c r="K94" s="21">
        <f t="shared" si="3"/>
        <v>814.161</v>
      </c>
    </row>
    <row r="95" spans="1:11">
      <c r="A95" s="23">
        <v>12</v>
      </c>
      <c r="B95" s="22" t="s">
        <v>194</v>
      </c>
      <c r="C95" s="22" t="s">
        <v>195</v>
      </c>
      <c r="D95" s="23" t="s">
        <v>134</v>
      </c>
      <c r="E95" s="24">
        <v>232.3</v>
      </c>
      <c r="F95" s="18">
        <v>0.892</v>
      </c>
      <c r="G95" s="25">
        <v>50</v>
      </c>
      <c r="H95" s="20">
        <v>44.6</v>
      </c>
      <c r="I95" s="20">
        <v>10360.58</v>
      </c>
      <c r="J95" s="21">
        <v>37.95</v>
      </c>
      <c r="K95" s="21">
        <f t="shared" si="3"/>
        <v>8815.785</v>
      </c>
    </row>
    <row r="96" ht="27" spans="1:11">
      <c r="A96" s="23">
        <v>13</v>
      </c>
      <c r="B96" s="22" t="s">
        <v>196</v>
      </c>
      <c r="C96" s="22" t="s">
        <v>197</v>
      </c>
      <c r="D96" s="23" t="s">
        <v>134</v>
      </c>
      <c r="E96" s="24">
        <v>1737.2</v>
      </c>
      <c r="F96" s="18">
        <v>0.892</v>
      </c>
      <c r="G96" s="25">
        <v>53.1</v>
      </c>
      <c r="H96" s="20">
        <v>47.3652</v>
      </c>
      <c r="I96" s="20">
        <v>82282.82544</v>
      </c>
      <c r="J96" s="21">
        <v>40.31</v>
      </c>
      <c r="K96" s="21">
        <f t="shared" si="3"/>
        <v>70026.532</v>
      </c>
    </row>
    <row r="97" ht="27" spans="1:11">
      <c r="A97" s="23">
        <v>14</v>
      </c>
      <c r="B97" s="22" t="s">
        <v>198</v>
      </c>
      <c r="C97" s="22" t="s">
        <v>199</v>
      </c>
      <c r="D97" s="23" t="s">
        <v>134</v>
      </c>
      <c r="E97" s="24">
        <v>1233.21</v>
      </c>
      <c r="F97" s="18">
        <v>0.892</v>
      </c>
      <c r="G97" s="41">
        <v>106.8</v>
      </c>
      <c r="H97" s="20">
        <v>95.2656</v>
      </c>
      <c r="I97" s="20">
        <v>117482.490576</v>
      </c>
      <c r="J97" s="21">
        <v>81.07</v>
      </c>
      <c r="K97" s="21">
        <f t="shared" si="3"/>
        <v>99976.3347</v>
      </c>
    </row>
    <row r="98" ht="27" spans="1:11">
      <c r="A98" s="23">
        <v>15</v>
      </c>
      <c r="B98" s="22" t="s">
        <v>200</v>
      </c>
      <c r="C98" s="22" t="s">
        <v>201</v>
      </c>
      <c r="D98" s="23" t="s">
        <v>134</v>
      </c>
      <c r="E98" s="24">
        <v>32.32</v>
      </c>
      <c r="F98" s="18">
        <v>0.892</v>
      </c>
      <c r="G98" s="41">
        <v>78.76</v>
      </c>
      <c r="H98" s="20">
        <v>70.25392</v>
      </c>
      <c r="I98" s="20">
        <v>2270.6066944</v>
      </c>
      <c r="J98" s="21">
        <v>29.2</v>
      </c>
      <c r="K98" s="21">
        <f t="shared" si="3"/>
        <v>943.744</v>
      </c>
    </row>
    <row r="99" spans="1:11">
      <c r="A99" s="23">
        <v>16</v>
      </c>
      <c r="B99" s="22" t="s">
        <v>202</v>
      </c>
      <c r="C99" s="22" t="s">
        <v>203</v>
      </c>
      <c r="D99" s="23" t="s">
        <v>119</v>
      </c>
      <c r="E99" s="24">
        <v>679.1745</v>
      </c>
      <c r="F99" s="18">
        <v>0.892</v>
      </c>
      <c r="G99" s="41">
        <v>15</v>
      </c>
      <c r="H99" s="20">
        <v>13.38</v>
      </c>
      <c r="I99" s="20">
        <v>9087.35481</v>
      </c>
      <c r="J99" s="21">
        <v>11.65</v>
      </c>
      <c r="K99" s="21">
        <f t="shared" si="3"/>
        <v>7912.382925</v>
      </c>
    </row>
    <row r="100" spans="1:11">
      <c r="A100" s="15"/>
      <c r="B100" s="16" t="s">
        <v>204</v>
      </c>
      <c r="C100" s="16"/>
      <c r="D100" s="15"/>
      <c r="E100" s="17"/>
      <c r="I100" s="21">
        <v>837083.0697524</v>
      </c>
      <c r="J100" s="21"/>
      <c r="K100" s="21">
        <f>SUM(K84:K99)</f>
        <v>1011562.899625</v>
      </c>
    </row>
    <row r="101" spans="1:11">
      <c r="A101" s="15"/>
      <c r="B101" s="16" t="s">
        <v>205</v>
      </c>
      <c r="C101" s="16"/>
      <c r="D101" s="15"/>
      <c r="E101" s="17"/>
      <c r="I101" s="21">
        <v>5375579.90097687</v>
      </c>
      <c r="J101" s="21"/>
      <c r="K101" s="21">
        <f>K100+K80</f>
        <v>5483903.156423</v>
      </c>
    </row>
  </sheetData>
  <mergeCells count="2">
    <mergeCell ref="A1:K1"/>
    <mergeCell ref="A82:K82"/>
  </mergeCells>
  <pageMargins left="0.75" right="0.75" top="1" bottom="1" header="0.5" footer="0.5"/>
  <pageSetup paperSize="9" scale="61" orientation="portrait" blackAndWhite="1"/>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封面</vt:lpstr>
      <vt:lpstr>编制说明</vt:lpstr>
      <vt:lpstr>汇总表</vt:lpstr>
      <vt:lpstr>报价汇总表</vt:lpstr>
      <vt:lpstr>综合材料表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陈俊丽</cp:lastModifiedBy>
  <dcterms:created xsi:type="dcterms:W3CDTF">2025-06-03T02:51:00Z</dcterms:created>
  <dcterms:modified xsi:type="dcterms:W3CDTF">2025-12-15T01:44:08Z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26B788CABB4A4D789ED7008101129768_13</vt:lpwstr>
  </property>
  <property fmtid="{D5CDD505-2E9C-101B-9397-08002B2CF9AE}" pid="3" name="KSOProductBuildVer">
    <vt:lpwstr>2052-12.1.0.24034</vt:lpwstr>
  </property>
  <property fmtid="{D5CDD505-2E9C-101B-9397-08002B2CF9AE}" pid="4" name="CalculationRule">
    <vt:i4>0</vt:i4>
  </property>
</Properties>
</file>